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.nalbandyan\Desktop\Դովեղ\Gnman hayt\"/>
    </mc:Choice>
  </mc:AlternateContent>
  <bookViews>
    <workbookView xWindow="0" yWindow="0" windowWidth="28800" windowHeight="12210" firstSheet="5" activeTab="5"/>
  </bookViews>
  <sheets>
    <sheet name="Մնացորդի ծավալաթերտ" sheetId="14" state="hidden" r:id="rId1"/>
    <sheet name="TIT " sheetId="11" state="hidden" r:id="rId2"/>
    <sheet name="bac" sheetId="10" state="hidden" r:id="rId3"/>
    <sheet name="Ampop" sheetId="9" state="hidden" r:id="rId4"/>
    <sheet name="pz " sheetId="3" state="hidden" r:id="rId5"/>
    <sheet name="ծավալաթերթ-նախահաշիվ" sheetId="12" r:id="rId6"/>
  </sheets>
  <externalReferences>
    <externalReference r:id="rId7"/>
    <externalReference r:id="rId8"/>
    <externalReference r:id="rId9"/>
  </externalReferences>
  <definedNames>
    <definedName name="_24" localSheetId="0">#REF!</definedName>
    <definedName name="_24">#REF!</definedName>
    <definedName name="Bar.largic" localSheetId="0">'[1]Gaz2-6'!#REF!</definedName>
    <definedName name="Bar.largic">'[1]Gaz2-6'!#REF!</definedName>
    <definedName name="book" localSheetId="0">'[2]Gaz2-6'!#REF!</definedName>
    <definedName name="book">'[2]Gaz2-6'!#REF!</definedName>
    <definedName name="koyuxi" localSheetId="0">'[3]Gaz2-6'!#REF!</definedName>
    <definedName name="koyuxi">'[3]Gaz2-6'!#REF!</definedName>
    <definedName name="_xlnm.Print_Area" localSheetId="5">'ծավալաթերթ-նախահաշիվ'!$A$1:$T$160</definedName>
    <definedName name="_xlnm.Print_Area" localSheetId="0">'Մնացորդի ծավալաթերտ'!$A$1:$D$149</definedName>
    <definedName name="_xlnm.Print_Titles" localSheetId="3">Ampop!$20:$20</definedName>
  </definedNames>
  <calcPr calcId="162913"/>
</workbook>
</file>

<file path=xl/calcChain.xml><?xml version="1.0" encoding="utf-8"?>
<calcChain xmlns="http://schemas.openxmlformats.org/spreadsheetml/2006/main">
  <c r="M6" i="12" l="1"/>
  <c r="D131" i="14" l="1"/>
  <c r="C75" i="14"/>
  <c r="A56" i="14"/>
  <c r="A63" i="14" s="1"/>
  <c r="H37" i="14"/>
  <c r="D37" i="14"/>
  <c r="H28" i="14"/>
  <c r="A19" i="14"/>
  <c r="A28" i="14" s="1"/>
  <c r="A1" i="14"/>
  <c r="A64" i="14" l="1"/>
  <c r="A73" i="14" s="1"/>
  <c r="A82" i="14" s="1"/>
  <c r="A91" i="14" s="1"/>
  <c r="A99" i="14" s="1"/>
  <c r="A104" i="14" s="1"/>
  <c r="A113" i="14" s="1"/>
  <c r="A122" i="14" s="1"/>
  <c r="A131" i="14" s="1"/>
  <c r="A38" i="14"/>
  <c r="A37" i="14"/>
  <c r="D74" i="12"/>
  <c r="E135" i="12" l="1"/>
  <c r="L30" i="3"/>
  <c r="E34" i="12"/>
  <c r="G34" i="12" s="1"/>
  <c r="J34" i="12" l="1"/>
  <c r="S34" i="12"/>
  <c r="I126" i="12"/>
  <c r="I127" i="12"/>
  <c r="G99" i="12"/>
  <c r="G63" i="12" l="1"/>
  <c r="S62" i="12"/>
  <c r="J62" i="12"/>
  <c r="G62" i="12"/>
  <c r="S143" i="12"/>
  <c r="I135" i="12"/>
  <c r="S135" i="12"/>
  <c r="S127" i="12"/>
  <c r="S126" i="12"/>
  <c r="J126" i="12"/>
  <c r="G126" i="12"/>
  <c r="S125" i="12"/>
  <c r="S124" i="12"/>
  <c r="S123" i="12"/>
  <c r="S122" i="12"/>
  <c r="S121" i="12"/>
  <c r="S120" i="12"/>
  <c r="S119" i="12"/>
  <c r="S118" i="12"/>
  <c r="S117" i="12"/>
  <c r="J117" i="12"/>
  <c r="G117" i="12"/>
  <c r="S116" i="12"/>
  <c r="S115" i="12"/>
  <c r="S114" i="12"/>
  <c r="S113" i="12"/>
  <c r="S112" i="12"/>
  <c r="S111" i="12"/>
  <c r="S110" i="12"/>
  <c r="S109" i="12"/>
  <c r="S108" i="12"/>
  <c r="J108" i="12"/>
  <c r="G108" i="12"/>
  <c r="S107" i="12"/>
  <c r="S106" i="12"/>
  <c r="S105" i="12"/>
  <c r="S104" i="12"/>
  <c r="S103" i="12"/>
  <c r="S102" i="12"/>
  <c r="S101" i="12"/>
  <c r="S100" i="12"/>
  <c r="S99" i="12"/>
  <c r="J99" i="12"/>
  <c r="S98" i="12"/>
  <c r="S97" i="12"/>
  <c r="S96" i="12"/>
  <c r="S95" i="12"/>
  <c r="S94" i="12"/>
  <c r="S93" i="12"/>
  <c r="S92" i="12"/>
  <c r="S91" i="12"/>
  <c r="S90" i="12"/>
  <c r="J90" i="12"/>
  <c r="G90" i="12"/>
  <c r="S89" i="12"/>
  <c r="S88" i="12"/>
  <c r="S87" i="12"/>
  <c r="S86" i="12"/>
  <c r="S85" i="12"/>
  <c r="S84" i="12"/>
  <c r="S83" i="12"/>
  <c r="S82" i="12"/>
  <c r="S81" i="12"/>
  <c r="J81" i="12"/>
  <c r="G81" i="12"/>
  <c r="S80" i="12"/>
  <c r="S79" i="12"/>
  <c r="S78" i="12"/>
  <c r="S77" i="12"/>
  <c r="S76" i="12"/>
  <c r="S75" i="12"/>
  <c r="S74" i="12"/>
  <c r="S73" i="12"/>
  <c r="J72" i="12"/>
  <c r="G72" i="12"/>
  <c r="S61" i="12"/>
  <c r="S60" i="12"/>
  <c r="S59" i="12"/>
  <c r="S58" i="12"/>
  <c r="S57" i="12"/>
  <c r="S56" i="12"/>
  <c r="S55" i="12"/>
  <c r="S54" i="12"/>
  <c r="S53" i="12"/>
  <c r="J53" i="12"/>
  <c r="G53" i="12"/>
  <c r="A53" i="12"/>
  <c r="A63" i="12" s="1"/>
  <c r="A72" i="12" s="1"/>
  <c r="A81" i="12" s="1"/>
  <c r="A90" i="12" s="1"/>
  <c r="A99" i="12" s="1"/>
  <c r="A108" i="12" s="1"/>
  <c r="A117" i="12" s="1"/>
  <c r="A126" i="12" s="1"/>
  <c r="S52" i="12"/>
  <c r="S51" i="12"/>
  <c r="S50" i="12"/>
  <c r="S49" i="12"/>
  <c r="S48" i="12"/>
  <c r="S47" i="12"/>
  <c r="S46" i="12"/>
  <c r="S45" i="12"/>
  <c r="S44" i="12"/>
  <c r="J44" i="12"/>
  <c r="G44" i="12"/>
  <c r="S43" i="12"/>
  <c r="S42" i="12"/>
  <c r="S41" i="12"/>
  <c r="S40" i="12"/>
  <c r="S39" i="12"/>
  <c r="S38" i="12"/>
  <c r="S37" i="12"/>
  <c r="S36" i="12"/>
  <c r="S35" i="12"/>
  <c r="J35" i="12"/>
  <c r="G35" i="12"/>
  <c r="S33" i="12"/>
  <c r="S32" i="12"/>
  <c r="S31" i="12"/>
  <c r="S30" i="12"/>
  <c r="S29" i="12"/>
  <c r="S28" i="12"/>
  <c r="S27" i="12"/>
  <c r="S26" i="12"/>
  <c r="S25" i="12"/>
  <c r="J25" i="12"/>
  <c r="G25" i="12"/>
  <c r="S24" i="12"/>
  <c r="S23" i="12"/>
  <c r="S22" i="12"/>
  <c r="S21" i="12"/>
  <c r="S20" i="12"/>
  <c r="S19" i="12"/>
  <c r="S18" i="12"/>
  <c r="S17" i="12"/>
  <c r="S16" i="12"/>
  <c r="G16" i="12"/>
  <c r="A16" i="12"/>
  <c r="A25" i="12" s="1"/>
  <c r="S15" i="12"/>
  <c r="S14" i="12"/>
  <c r="S13" i="12"/>
  <c r="S12" i="12"/>
  <c r="S11" i="12"/>
  <c r="S10" i="12"/>
  <c r="S9" i="12"/>
  <c r="S8" i="12"/>
  <c r="S7" i="12"/>
  <c r="J7" i="12"/>
  <c r="G7" i="12"/>
  <c r="B150" i="12"/>
  <c r="B146" i="12"/>
  <c r="L6" i="12"/>
  <c r="K6" i="12"/>
  <c r="H6" i="12"/>
  <c r="Q5" i="12"/>
  <c r="R5" i="12" s="1"/>
  <c r="S5" i="12" s="1"/>
  <c r="T5" i="12" s="1"/>
  <c r="A34" i="12" l="1"/>
  <c r="L35" i="12"/>
  <c r="O35" i="12" s="1"/>
  <c r="L62" i="12"/>
  <c r="O62" i="12" s="1"/>
  <c r="A62" i="12"/>
  <c r="K126" i="12"/>
  <c r="K34" i="12"/>
  <c r="K127" i="12"/>
  <c r="K63" i="12"/>
  <c r="K44" i="12"/>
  <c r="O126" i="12"/>
  <c r="L34" i="12"/>
  <c r="O34" i="12" s="1"/>
  <c r="L72" i="12"/>
  <c r="O72" i="12" s="1"/>
  <c r="L81" i="12"/>
  <c r="O81" i="12" s="1"/>
  <c r="L90" i="12"/>
  <c r="O90" i="12" s="1"/>
  <c r="L44" i="12"/>
  <c r="O44" i="12" s="1"/>
  <c r="H63" i="12"/>
  <c r="H34" i="12"/>
  <c r="H127" i="12"/>
  <c r="L25" i="12"/>
  <c r="O25" i="12" s="1"/>
  <c r="S136" i="12"/>
  <c r="J63" i="12"/>
  <c r="S63" i="12"/>
  <c r="S67" i="12"/>
  <c r="S68" i="12"/>
  <c r="S70" i="12"/>
  <c r="S65" i="12"/>
  <c r="S66" i="12"/>
  <c r="S69" i="12"/>
  <c r="S71" i="12"/>
  <c r="S64" i="12"/>
  <c r="H81" i="12"/>
  <c r="L63" i="12"/>
  <c r="O63" i="12" s="1"/>
  <c r="K81" i="12"/>
  <c r="H117" i="12"/>
  <c r="K99" i="12"/>
  <c r="H135" i="12"/>
  <c r="K62" i="12"/>
  <c r="L99" i="12"/>
  <c r="O99" i="12" s="1"/>
  <c r="K117" i="12"/>
  <c r="L117" i="12"/>
  <c r="O117" i="12" s="1"/>
  <c r="K7" i="12"/>
  <c r="L7" i="12"/>
  <c r="O7" i="12" s="1"/>
  <c r="L16" i="12"/>
  <c r="O16" i="12" s="1"/>
  <c r="H25" i="12"/>
  <c r="K25" i="12"/>
  <c r="H62" i="12"/>
  <c r="H99" i="12"/>
  <c r="S137" i="12"/>
  <c r="S138" i="12"/>
  <c r="S139" i="12"/>
  <c r="H53" i="12"/>
  <c r="J135" i="12"/>
  <c r="S141" i="12"/>
  <c r="I16" i="12"/>
  <c r="J16" i="12" s="1"/>
  <c r="H35" i="12"/>
  <c r="H72" i="12"/>
  <c r="K135" i="12"/>
  <c r="S142" i="12"/>
  <c r="K53" i="12"/>
  <c r="L135" i="12"/>
  <c r="O135" i="12" s="1"/>
  <c r="K35" i="12"/>
  <c r="L53" i="12"/>
  <c r="O53" i="12" s="1"/>
  <c r="H90" i="12"/>
  <c r="H108" i="12"/>
  <c r="H126" i="12"/>
  <c r="G135" i="12"/>
  <c r="S72" i="12"/>
  <c r="S140" i="12"/>
  <c r="H16" i="12"/>
  <c r="K72" i="12"/>
  <c r="K90" i="12"/>
  <c r="K108" i="12"/>
  <c r="H7" i="12"/>
  <c r="H44" i="12"/>
  <c r="L108" i="12"/>
  <c r="O108" i="12" s="1"/>
  <c r="M35" i="12" l="1"/>
  <c r="M62" i="12"/>
  <c r="N62" i="12" s="1"/>
  <c r="M117" i="12"/>
  <c r="N117" i="12" s="1"/>
  <c r="M127" i="12"/>
  <c r="N127" i="12" s="1"/>
  <c r="M126" i="12"/>
  <c r="N126" i="12" s="1"/>
  <c r="M135" i="12"/>
  <c r="N135" i="12" s="1"/>
  <c r="M25" i="12"/>
  <c r="N25" i="12" s="1"/>
  <c r="M81" i="12"/>
  <c r="N81" i="12" s="1"/>
  <c r="M99" i="12"/>
  <c r="N99" i="12" s="1"/>
  <c r="M72" i="12"/>
  <c r="N72" i="12" s="1"/>
  <c r="M108" i="12"/>
  <c r="N108" i="12" s="1"/>
  <c r="M34" i="12"/>
  <c r="N34" i="12" s="1"/>
  <c r="M90" i="12"/>
  <c r="N90" i="12" s="1"/>
  <c r="M53" i="12"/>
  <c r="N53" i="12" s="1"/>
  <c r="M63" i="12"/>
  <c r="N63" i="12" s="1"/>
  <c r="M44" i="12"/>
  <c r="N44" i="12" s="1"/>
  <c r="M7" i="12"/>
  <c r="N7" i="12" s="1"/>
  <c r="N35" i="12"/>
  <c r="K16" i="12"/>
  <c r="M16" i="12" s="1"/>
  <c r="G6" i="12"/>
  <c r="N16" i="12" l="1"/>
  <c r="P145" i="12" s="1"/>
  <c r="Q146" i="12" s="1"/>
  <c r="N153" i="12" l="1"/>
  <c r="N154" i="12"/>
  <c r="N155" i="12" s="1"/>
  <c r="N156" i="12" s="1"/>
  <c r="N157" i="12" s="1"/>
  <c r="P146" i="12"/>
  <c r="P148" i="12" s="1"/>
  <c r="P150" i="12" s="1"/>
  <c r="P152" i="12" s="1"/>
  <c r="D24" i="10"/>
  <c r="D17" i="10"/>
  <c r="D16" i="10"/>
  <c r="D15" i="10"/>
  <c r="D14" i="10"/>
  <c r="D13" i="10"/>
  <c r="D12" i="10"/>
  <c r="D11" i="10"/>
  <c r="A14" i="9"/>
  <c r="A2" i="10"/>
  <c r="H33" i="9"/>
  <c r="G33" i="9"/>
  <c r="F33" i="9"/>
  <c r="J85" i="9"/>
  <c r="I122" i="9"/>
  <c r="I117" i="9"/>
  <c r="H100" i="9"/>
  <c r="G100" i="9"/>
  <c r="J99" i="9"/>
  <c r="H93" i="9"/>
  <c r="G93" i="9"/>
  <c r="H83" i="9"/>
  <c r="G83" i="9"/>
  <c r="I82" i="9"/>
  <c r="I81" i="9"/>
  <c r="I80" i="9"/>
  <c r="F83" i="9"/>
  <c r="I78" i="9"/>
  <c r="H72" i="9"/>
  <c r="G72" i="9"/>
  <c r="F72" i="9"/>
  <c r="E72" i="9"/>
  <c r="I71" i="9"/>
  <c r="I70" i="9"/>
  <c r="I69" i="9"/>
  <c r="J69" i="9" s="1"/>
  <c r="I68" i="9"/>
  <c r="I67" i="9"/>
  <c r="I66" i="9"/>
  <c r="I65" i="9"/>
  <c r="I64" i="9"/>
  <c r="I63" i="9"/>
  <c r="I62" i="9"/>
  <c r="I61" i="9"/>
  <c r="I60" i="9"/>
  <c r="J56" i="9"/>
  <c r="H56" i="9"/>
  <c r="G56" i="9"/>
  <c r="F56" i="9"/>
  <c r="E56" i="9"/>
  <c r="I55" i="9"/>
  <c r="I54" i="9"/>
  <c r="E49" i="9"/>
  <c r="I47" i="9"/>
  <c r="I46" i="9"/>
  <c r="I45" i="9"/>
  <c r="I44" i="9"/>
  <c r="I43" i="9"/>
  <c r="G49" i="9"/>
  <c r="F49" i="9"/>
  <c r="J39" i="9"/>
  <c r="I39" i="9"/>
  <c r="H39" i="9"/>
  <c r="G39" i="9"/>
  <c r="F39" i="9"/>
  <c r="E39" i="9"/>
  <c r="I32" i="9"/>
  <c r="J32" i="9" s="1"/>
  <c r="I31" i="9"/>
  <c r="J31" i="9" s="1"/>
  <c r="J33" i="9" s="1"/>
  <c r="H27" i="9"/>
  <c r="G27" i="9"/>
  <c r="F27" i="9"/>
  <c r="E27" i="9"/>
  <c r="I26" i="9"/>
  <c r="J26" i="9" s="1"/>
  <c r="I25" i="9"/>
  <c r="J25" i="9" s="1"/>
  <c r="I24" i="9"/>
  <c r="J24" i="9" s="1"/>
  <c r="I23" i="9"/>
  <c r="J23" i="9" s="1"/>
  <c r="B20" i="9"/>
  <c r="D20" i="9" s="1"/>
  <c r="E20" i="9" s="1"/>
  <c r="F20" i="9" s="1"/>
  <c r="G20" i="9" s="1"/>
  <c r="H20" i="9" s="1"/>
  <c r="I20" i="9" s="1"/>
  <c r="J20" i="9" s="1"/>
  <c r="E77" i="9" l="1"/>
  <c r="I72" i="9"/>
  <c r="J72" i="9" s="1"/>
  <c r="I56" i="9"/>
  <c r="I49" i="9"/>
  <c r="J49" i="9" s="1"/>
  <c r="G86" i="9"/>
  <c r="G94" i="9" s="1"/>
  <c r="G101" i="9" s="1"/>
  <c r="G120" i="9" s="1"/>
  <c r="F86" i="9"/>
  <c r="I79" i="9"/>
  <c r="I27" i="9"/>
  <c r="H49" i="9"/>
  <c r="H86" i="9" s="1"/>
  <c r="H94" i="9" s="1"/>
  <c r="H101" i="9" s="1"/>
  <c r="J117" i="9"/>
  <c r="H118" i="9"/>
  <c r="G121" i="9" l="1"/>
  <c r="G123" i="9" s="1"/>
  <c r="G124" i="9" s="1"/>
  <c r="G125" i="9" s="1"/>
  <c r="H119" i="9"/>
  <c r="I118" i="9"/>
  <c r="J27" i="9"/>
  <c r="F92" i="9"/>
  <c r="F91" i="9"/>
  <c r="E43" i="3"/>
  <c r="E41" i="3"/>
  <c r="E39" i="3"/>
  <c r="E37" i="3"/>
  <c r="E36" i="3"/>
  <c r="E33" i="3"/>
  <c r="B33" i="3"/>
  <c r="E32" i="3"/>
  <c r="D29" i="10" s="1"/>
  <c r="E31" i="3"/>
  <c r="D28" i="10" s="1"/>
  <c r="E30" i="3"/>
  <c r="F17" i="3"/>
  <c r="I11" i="3"/>
  <c r="E6" i="3"/>
  <c r="C6" i="3"/>
  <c r="F19" i="3" s="1"/>
  <c r="E24" i="3" s="1"/>
  <c r="B3" i="3"/>
  <c r="C3" i="3" s="1"/>
  <c r="D27" i="10" l="1"/>
  <c r="G24" i="3"/>
  <c r="D21" i="10"/>
  <c r="F93" i="9"/>
  <c r="F94" i="9" s="1"/>
  <c r="F98" i="9" s="1"/>
  <c r="F100" i="9" s="1"/>
  <c r="F101" i="9" s="1"/>
  <c r="F120" i="9" s="1"/>
  <c r="J118" i="9"/>
  <c r="J119" i="9" s="1"/>
  <c r="I119" i="9"/>
  <c r="H18" i="3"/>
  <c r="I18" i="3" s="1"/>
  <c r="C10" i="3" l="1"/>
  <c r="I33" i="9"/>
  <c r="E33" i="9"/>
  <c r="F121" i="9"/>
  <c r="F123" i="9" s="1"/>
  <c r="F124" i="9" l="1"/>
  <c r="F125" i="9" s="1"/>
  <c r="I77" i="9" l="1"/>
  <c r="I83" i="9" s="1"/>
  <c r="E83" i="9"/>
  <c r="E86" i="9" s="1"/>
  <c r="E91" i="9" s="1"/>
  <c r="I91" i="9" s="1"/>
  <c r="E92" i="9" l="1"/>
  <c r="I92" i="9" s="1"/>
  <c r="I93" i="9" s="1"/>
  <c r="J83" i="9"/>
  <c r="I86" i="9"/>
  <c r="J86" i="9" s="1"/>
  <c r="J91" i="9"/>
  <c r="E93" i="9" l="1"/>
  <c r="E94" i="9" s="1"/>
  <c r="E98" i="9" s="1"/>
  <c r="I98" i="9" s="1"/>
  <c r="J98" i="9" s="1"/>
  <c r="I94" i="9"/>
  <c r="J93" i="9"/>
  <c r="D127" i="9"/>
  <c r="I127" i="9" s="1"/>
  <c r="I100" i="9" l="1"/>
  <c r="J100" i="9" s="1"/>
  <c r="E100" i="9"/>
  <c r="E101" i="9" s="1"/>
  <c r="E120" i="9" s="1"/>
  <c r="E121" i="9" s="1"/>
  <c r="E123" i="9" s="1"/>
  <c r="E124" i="9" s="1"/>
  <c r="E125" i="9" s="1"/>
  <c r="J94" i="9"/>
  <c r="D7" i="9"/>
  <c r="J127" i="9"/>
  <c r="I101" i="9" l="1"/>
  <c r="J101" i="9" s="1"/>
  <c r="H107" i="9"/>
  <c r="I107" i="9" s="1"/>
  <c r="J107" i="9" s="1"/>
  <c r="H106" i="9"/>
  <c r="H108" i="9" l="1"/>
  <c r="H120" i="9" s="1"/>
  <c r="H121" i="9" s="1"/>
  <c r="I121" i="9" s="1"/>
  <c r="J121" i="9" s="1"/>
  <c r="I106" i="9"/>
  <c r="J106" i="9" s="1"/>
  <c r="J108" i="9" s="1"/>
  <c r="H123" i="9" l="1"/>
  <c r="H124" i="9" s="1"/>
  <c r="I124" i="9" s="1"/>
  <c r="J124" i="9" s="1"/>
  <c r="I108" i="9"/>
  <c r="H112" i="9" s="1"/>
  <c r="I112" i="9" s="1"/>
  <c r="H125" i="9"/>
  <c r="I120" i="9" l="1"/>
  <c r="I123" i="9" s="1"/>
  <c r="J123" i="9" s="1"/>
  <c r="H113" i="9"/>
  <c r="J112" i="9"/>
  <c r="J113" i="9" s="1"/>
  <c r="I113" i="9"/>
  <c r="I125" i="9" l="1"/>
  <c r="D5" i="9" s="1"/>
  <c r="J120" i="9"/>
  <c r="J125" i="9" l="1"/>
</calcChain>
</file>

<file path=xl/sharedStrings.xml><?xml version="1.0" encoding="utf-8"?>
<sst xmlns="http://schemas.openxmlformats.org/spreadsheetml/2006/main" count="326" uniqueCount="235">
  <si>
    <t xml:space="preserve"> Ñ³½.    ¹ñ³Ù</t>
  </si>
  <si>
    <t>ø³Ý³Ï</t>
  </si>
  <si>
    <t>ÀÝ¹³Ù»ÝÁ</t>
  </si>
  <si>
    <t>Ð/Ð</t>
  </si>
  <si>
    <t>Í³Ëë»ñÇ ßÇýñÁ</t>
  </si>
  <si>
    <t xml:space="preserve"> ²ßË³ï³ÝùÝ»ñÇ ³Ýí³ÝáõÙÁ</t>
  </si>
  <si>
    <t>Ù³ñ¹/               Å³Ù</t>
  </si>
  <si>
    <t>ÁÝ¹Ñ.             Ù/Å</t>
  </si>
  <si>
    <t>éáõµ.</t>
  </si>
  <si>
    <t>ÁÝ¹Ñ.     éáõµ.</t>
  </si>
  <si>
    <t>ÁÝ¹Ñ³-Ýáõñ Ñ.¹.</t>
  </si>
  <si>
    <t>²Ýí³ÝáõÙÁ</t>
  </si>
  <si>
    <t>â³÷. ÙÇ³íáñ</t>
  </si>
  <si>
    <t>Ì³ËëÁ</t>
  </si>
  <si>
    <t>ÀÝ¹Ñ. Í³ËëÁ</t>
  </si>
  <si>
    <t>ØÇ³í. ³ñÅ»ùÁ</t>
  </si>
  <si>
    <t>7°</t>
  </si>
  <si>
    <t>9°</t>
  </si>
  <si>
    <t>ËÙ</t>
  </si>
  <si>
    <t>ùÙ</t>
  </si>
  <si>
    <t>ïÝ</t>
  </si>
  <si>
    <t>Ï·</t>
  </si>
  <si>
    <t>ÀÜ¸²ØºÜÀ</t>
  </si>
  <si>
    <t xml:space="preserve">ì»ñ³¹Çñ Í³Ëë»ñ </t>
  </si>
  <si>
    <t xml:space="preserve">Þ³ÑáõÛÃ  </t>
  </si>
  <si>
    <t>Ð²Þì²ðÎ   ÂÆì 14</t>
  </si>
  <si>
    <t>6-1           1-1</t>
  </si>
  <si>
    <t>´»ïáÝ» Ý³Ë³å³ïñ³ëï³Ï³Ý ß»ñïÇ Çñ³Ï³Ý³óáõÙ B -7,5 ¹³ëÇ µ»ïáÝáí</t>
  </si>
  <si>
    <t>µ»ïáÝ B-7,5</t>
  </si>
  <si>
    <t>6-16                  1-16</t>
  </si>
  <si>
    <t>º/´»ïáÝ»  ÑÇÙÝ³ÛÇÝ ë³ÉÇ å³ïñ³ëïáõÙ
B -25 ¹.µ»ïáÝáí</t>
  </si>
  <si>
    <t>µ»ïáÝ B-25</t>
  </si>
  <si>
    <t>Ï³Õ³å³ñ</t>
  </si>
  <si>
    <t>ï³Ëï³Ï</t>
  </si>
  <si>
    <t>²Ùñ³Ý</t>
  </si>
  <si>
    <t>6-92           11-3</t>
  </si>
  <si>
    <t>É³ÙÇÝ³ï» Ï³Õ³å³ñ</t>
  </si>
  <si>
    <t>Ñ»ÕáõÛë</t>
  </si>
  <si>
    <t>¿É»Ïïñá¹</t>
  </si>
  <si>
    <t>ê³ó.Ñ³ï</t>
  </si>
  <si>
    <r>
      <t>² ¹Ç½</t>
    </r>
    <r>
      <rPr>
        <sz val="9"/>
        <rFont val="Arial Armenian"/>
        <family val="2"/>
      </rPr>
      <t xml:space="preserve"> </t>
    </r>
  </si>
  <si>
    <t xml:space="preserve">² ¾É </t>
  </si>
  <si>
    <t>ØÇçÇÝ ³ßË³ï³í³ñÓ</t>
  </si>
  <si>
    <t>¹ñ³Ù</t>
  </si>
  <si>
    <t>Ð³ßí³ñÏÙ³Ý ³ÙÇë</t>
  </si>
  <si>
    <t>Ã</t>
  </si>
  <si>
    <t>ê³ó. Ñ³ïÏ³óáõÙ</t>
  </si>
  <si>
    <t>1$=</t>
  </si>
  <si>
    <t>Ø»ù»Ý³-Ù»Ë³ÝÇ½ÙÇ ß³Ñ³·áñÍÙ³Ý ÇÝ¹»Ïë</t>
  </si>
  <si>
    <t>¶  Ù»ù.ß³Ñ =</t>
  </si>
  <si>
    <t>²ßË³ï³í³ëÓÇ ÇÝ¹»ÏëÁ</t>
  </si>
  <si>
    <r>
      <t>Ø</t>
    </r>
    <r>
      <rPr>
        <b/>
        <sz val="9"/>
        <rFont val="Arial Armenian"/>
        <family val="2"/>
      </rPr>
      <t>Çç</t>
    </r>
    <r>
      <rPr>
        <b/>
        <sz val="10"/>
        <rFont val="Arial Armenian"/>
        <family val="2"/>
      </rPr>
      <t xml:space="preserve"> ²</t>
    </r>
    <r>
      <rPr>
        <b/>
        <vertAlign val="subscript"/>
        <sz val="10"/>
        <rFont val="Arial Armenian"/>
        <family val="2"/>
      </rPr>
      <t>ßË84</t>
    </r>
  </si>
  <si>
    <t>=</t>
  </si>
  <si>
    <t>81,7*1,324</t>
  </si>
  <si>
    <t xml:space="preserve"> =</t>
  </si>
  <si>
    <t>¶ßË.í³ñÓ</t>
  </si>
  <si>
    <t>(ØÇç ²ßË84-102.12)*(C6+1)+102.12)/102.12=</t>
  </si>
  <si>
    <t>²Ùë»Ï³Ý ³ßË³ï³í³ñÓÁ Ï³½ÙáõÙ ¿</t>
  </si>
  <si>
    <t>²ßË³ï³ï³ñáõÃÛ³Ý ÇÝ¹»ÏëÁ</t>
  </si>
  <si>
    <t>¶³ßË.ï³ñ.</t>
  </si>
  <si>
    <r>
      <t>²ßË.í³ñÓ</t>
    </r>
    <r>
      <rPr>
        <b/>
        <sz val="9"/>
        <rFont val="Arial Armenian"/>
        <family val="2"/>
      </rPr>
      <t xml:space="preserve"> / </t>
    </r>
    <r>
      <rPr>
        <sz val="9"/>
        <rFont val="Arial Armenian"/>
        <family val="2"/>
      </rPr>
      <t>173,1</t>
    </r>
  </si>
  <si>
    <t>îáÏáë³ã³Ã»ñ ¨ ·áñÍ³ÏÇóÝ»ñ ÝÛáõÃ»ñÇ íñ³</t>
  </si>
  <si>
    <t xml:space="preserve"> - ÜÛáõÃ»ñÇ ï»Õ³÷áËÙ³Ý Í³Ëë»ñ</t>
  </si>
  <si>
    <t xml:space="preserve">  - ²ÛÉ ÝÛáõï»ñÇ ïáÏáë</t>
  </si>
  <si>
    <t xml:space="preserve"> - ä³Ñ»ëï³íáñáõÙ ¨ Ý³Ë³å³ïñ³ëïáõÙ </t>
  </si>
  <si>
    <t>Êáßá¨³óí³Í ÝáñÝ»ñ</t>
  </si>
  <si>
    <t>ì»ñ³¹Çñ Í³Ëë»ñ</t>
  </si>
  <si>
    <t>Þ³ÑáõÛÃ</t>
  </si>
  <si>
    <t>Ä³Ù³Ý³Ï³íáñ Ï³éáõÛóÝ»ñ ¨ ßÇÝáõÃÛáõÝÝ»ñ</t>
  </si>
  <si>
    <t>ºÕ³Ý³Ï³ÛÇÝ å³ÛÙ³ÝÝ»ñ</t>
  </si>
  <si>
    <t>âÝ³Ë³ï»ëí³Í Í³Ëë»ñ</t>
  </si>
  <si>
    <t xml:space="preserve">ÀÝ¹³Ù»ÝÁ </t>
  </si>
  <si>
    <t>02</t>
  </si>
  <si>
    <t>Ü. ¶. Æ.</t>
  </si>
  <si>
    <t>Ü³Ë³Ñ³ßí³ÛÇÝ µ³ÅÝÇ Õ»Ï³í³ñ</t>
  </si>
  <si>
    <t>¶áÑ³ñ        êÙµ³ïÛ³Ý</t>
  </si>
  <si>
    <t xml:space="preserve">ÐÐ î²ìàôÞÆ Ø²ð¼ ¸àìºÔ ¶ÚàôÔÆ ØÆæÜ²Î²ð¶ ¸äðàò                                               </t>
  </si>
  <si>
    <t>²Ù÷á÷ Ý³Ë³Ñ³ßíÇ ³ñÅ»ùÁ</t>
  </si>
  <si>
    <t>Ñ³½. ¹ñ³Ù</t>
  </si>
  <si>
    <t>§Ð²êî²îì²Ì ¾¦</t>
  </si>
  <si>
    <t>Ð»ï³¹³ñÓíáÕ ·áõÙ³ñÝ»ñ</t>
  </si>
  <si>
    <t>²Øöàö Ü²Ê²Ð²ÞÆì</t>
  </si>
  <si>
    <t>Î³½Ùí³Í ¿             02.</t>
  </si>
  <si>
    <t>2025Ã. ·Ý»ñáí</t>
  </si>
  <si>
    <t>Ü³Ë³Ñ³ßí³ÛÇÝ ³ñÅ»ùÁ Ñ³½. ¹ñ³Ù</t>
  </si>
  <si>
    <t>ÀÝ¹Ñ³Ýáõñ Ý³Ë³Ñ³ßí³-ÛÇÝ ³ñÅ»ùÁ Ñ³½. ¹ñ³Ù</t>
  </si>
  <si>
    <t>ÀÝ¹Ñ³ÝáõñÁ   ²ØÜ $         1$=376 ¹ñ³Ù</t>
  </si>
  <si>
    <t>Ü³Ë³Ñ³ß. »õ Ñ³ß-í³ñÏÝ»ñÇ Ñ³Ù³ñÝ»ñ</t>
  </si>
  <si>
    <t>¶ÉáõËÝ»ñÇ, ûµÛ»ÏïÝ»ñÇ, ³ßË³ï³ÝùÝ»ñÇ »õ Í³Ëë»ñÇ ³Ýí³ÝáõÙÁ</t>
  </si>
  <si>
    <t>ßÇÝ. ³ßË³ï³Ýù-Ý»ñ</t>
  </si>
  <si>
    <t>ÙáÝï³Å. ³ßË³ï³Ýù-Ý»ñ</t>
  </si>
  <si>
    <t>ë³ñù³íá-ñáõÙÝ»ñÇ, Ï³ÑáõÛùÇ »õ ·áõÛùÇ</t>
  </si>
  <si>
    <t>³ÛÉ Í³Ëë»ñ</t>
  </si>
  <si>
    <r>
      <t>¶ÈàôÊ 1.</t>
    </r>
    <r>
      <rPr>
        <sz val="9"/>
        <rFont val="Arial Armenian"/>
        <family val="2"/>
      </rPr>
      <t xml:space="preserve"> </t>
    </r>
  </si>
  <si>
    <t>ÞÇÝ³ñ³ñáõÃÛ³Ý ï³ñ³ÍùÇ Ý³Ë³å³ïñ³ëïáõÙ</t>
  </si>
  <si>
    <t>ÀÜ¸²ØºÜÀ ·ÉáõË 1</t>
  </si>
  <si>
    <t>¶ÈàôÊ 2.</t>
  </si>
  <si>
    <t>ÞÇÝ³ñ³ñáõÃÛ³Ý ÑÇÙÝ³Ï³Ý ûµÛ»ÏïÝ»ñ</t>
  </si>
  <si>
    <t>ÀÜ¸²ØºÜÀ ·ÉáõË 2</t>
  </si>
  <si>
    <t>¶ÈàôÊ 3.</t>
  </si>
  <si>
    <t>úÅ³Ý¹³Ï »õ ëå³ë³ñÏáÕ µÝáõÛÃÇ ûµÛ»ÏïÝ»ñ</t>
  </si>
  <si>
    <t>ÀÜ¸²ØºÜÀ ·ÉáõË 3</t>
  </si>
  <si>
    <t>¶ÈàôÊ 4.</t>
  </si>
  <si>
    <t>¾Ý»ñ·áï»ËÝÇÏ³Ï³Ý ïÝï»ëáõÃÛ³Ý ûµÛ»ÏïÝ»ñ</t>
  </si>
  <si>
    <t>ÀÜ¸²ØºÜÀ ·ÉáõË 4</t>
  </si>
  <si>
    <t>¶ÈàôÊ 5.</t>
  </si>
  <si>
    <t>öáË³¹ñ³ÙÇçáóÝ»ñÇ »õ Ï³åÇ ûµÛ»ÏïÝ»ñ</t>
  </si>
  <si>
    <t>ÀÜ¸²ØºÜÀ ·ÉáõË 5</t>
  </si>
  <si>
    <t>¶ÈàôÊ 6.</t>
  </si>
  <si>
    <t>æñ³Ù³ï³Ï³ñ³ñÙ³Ý. ÏáÛáõÕáõ, ç»ñÙ³Ù³ï³Ï³ñ³ñÙ³Ý »õ ·³½³Ù³ï³Ï³ñ³ñÙ³Ý ³ñï³ùÇÝ ó³Ýó»ñ »õ Ï³éáõóí³ÍùÝ»ñ</t>
  </si>
  <si>
    <t>ÀÜ¸²ØºÜÀ ·ÉáõË 6</t>
  </si>
  <si>
    <t>¶ÈàôÊ 7.</t>
  </si>
  <si>
    <t>î³ñ³ÍùÇ µ³ñ»Ï³ñ·áõÙ</t>
  </si>
  <si>
    <t>ÀÜ¸²ØºÜÀ ·ÉáõË 7</t>
  </si>
  <si>
    <t>ÀÝ¹Ñ³ÝáõñÁ 1-7 ·ÉáõË</t>
  </si>
  <si>
    <t>¶ÈàôÊ 8.</t>
  </si>
  <si>
    <t>Ä³Ù³Ý³Ï³íáñ ß»Ýù»ñ »õ Ï³éáõÛóÝ»ñ</t>
  </si>
  <si>
    <t xml:space="preserve">Ä³Ù³Ý³Ï³íáñ ß»Ýù»ñ »õ Ï³éáõÛóÝ»ñ  </t>
  </si>
  <si>
    <t>î³ñ³ÍùÇ Ù³ùñáõÙ ¨ ßÇÝ ³ÕµÇ ï»Õ³÷áËáõÙ</t>
  </si>
  <si>
    <t>ÀÜ¸²ØºÜÀ ·ÉáõË 8</t>
  </si>
  <si>
    <t>ÀÝ¹Ñ³ÝáõñÁ 1-8 ·ÉáõË</t>
  </si>
  <si>
    <t>¶ÈàôÊ 9.</t>
  </si>
  <si>
    <t>²ÛÉ ³ßË³ï³ÝùÝ»ñ »õ Í³Ëë»ñ</t>
  </si>
  <si>
    <t>ÎÉÇÙ³Û³Ï³Ý å³ÛÙ³ÝÝ»ñÇ ³½¹»óáõÃÛáõÝ</t>
  </si>
  <si>
    <t>ÀÜ¸²ØºÜÀ ·ÉáõË 9</t>
  </si>
  <si>
    <t>ÀÝ¹Ñ³ÝáõñÁ 1-9 ·ÉáõË</t>
  </si>
  <si>
    <t>¶ÈàôÊ 10.</t>
  </si>
  <si>
    <t>Î³éáõóíáÕ Ó»éÝ³ñÏáõÃÛ³Ý (ÑÇÙÝ³ñÏáõÃÛ³Ý) ïÝûñ»ÝáõÃÛ³Ý (ï»ËÝÇÏ³Ï³Ý ÑëÏáÕáõÃÛ³Ý ·áÛ³å³Ñå³ÝáõÙ »õ Ñ»ÕÇÝ³Ï³ÛÇÝ ÑëÏáÕáõÃÛáõÝ)</t>
  </si>
  <si>
    <t>î»ËÝÇÏ³Ï³Ý ÑëÏáÕáõÃÛáõÝ</t>
  </si>
  <si>
    <t xml:space="preserve">Ð»ÕÇÝ³Ï³ÛÇÝ ÑëÏáÕáõÃÛáõÝ                                               </t>
  </si>
  <si>
    <t>ÀÜ¸²ØºÜÀ ·ÉáõË 10</t>
  </si>
  <si>
    <t>¶ÈàôÊ 11.</t>
  </si>
  <si>
    <t>Þ³Ñ³·áñÍáÕ Ï³¹ñ»ñÇ Ý³Ë³å³ïñ³ëïáõÙ</t>
  </si>
  <si>
    <t>ÀÜ¸²ØºÜÀ ·ÉáõË 11.</t>
  </si>
  <si>
    <t>¶ÈàôÊ 12.</t>
  </si>
  <si>
    <t>Ü³Ë³·Í³ÛÇÝ »õ Ñ»ï³Ëáõ½³Ï³Ý ³ßË³ï³ÝùÝ»ñ</t>
  </si>
  <si>
    <t>Ü³Ë³·Í³ÛÇÝ ³ßË³ï³ÝùÝ»ñ</t>
  </si>
  <si>
    <t>ÀÜ¸²ØºÜÀ ·ÉáõË 12.</t>
  </si>
  <si>
    <t>ÀÝ¹Ñ³ÝáõñÁ 1-12 ·ÉáõË</t>
  </si>
  <si>
    <t>âÝ³Ë³ï»ëí³Í ³ßË³ï³ÝùÝ»ñÇ »õ Í³Ëë»ñÇ å³Ñ»ëï³ÛÇÝ ÙÇçáóÝ»ñ</t>
  </si>
  <si>
    <t>¾É.ó³Ýó»ñÇÝ 0,4 Ïíï Ñ³Ù³Ï³ñ·Ç ÙÇ³óÙ³Ý µ³Å³Ýáñ¹³ÛÇÝ í×³ñ Ñ³Ù³Ó³ÛÝ ÐÌÎÐ-Ç ÏáÕÙÇó ë³ÑÙ³Ýí³Í Ï³ñ·»ñÇ</t>
  </si>
  <si>
    <t>ÀÜ¸Ð²ÜàôðÀ</t>
  </si>
  <si>
    <t>²í»É³óí³Í ³ñÅ»ùÇ Ñ³ñÏ</t>
  </si>
  <si>
    <t>Ñ.¹ñ³Ù</t>
  </si>
  <si>
    <t>îÝûñ»Ý</t>
  </si>
  <si>
    <t>¶ñÇ·áñ     ²½Ç½Û³Ý</t>
  </si>
  <si>
    <t>Ð³ÛÏ³½     êáÕáÙáÝÛ³Ý</t>
  </si>
  <si>
    <t xml:space="preserve"> ´²ò²îð²¶Æð </t>
  </si>
  <si>
    <t xml:space="preserve">Ü³Ë³Ñ³ßÇíÁ  Ï³½Ùí³Í ¿ 02. 2025Ã. ßáõÏ³Û³Ï³Ý ·Ý»ñáí Ý»ñÏ³Û³óí³Í Í³í³ÉÝ»ñÇ ÑÇÙ³Ý íñ³:                                      </t>
  </si>
  <si>
    <t>ÞÇÝ³ñ³ñ³Ï³Ý ³ßË³ï³ÝùÝ»ñÇ ³ñÅ»ùÁ Ñ³ßí³Í ¿ Áëï ßÇÝ³ñ³ñ³Ï³Ý ÝáñÙ³Ý»ñÇ ³ñÅ»ùÇ</t>
  </si>
  <si>
    <t>Ñ³ßí³ñÏÙ³Ý Ï³ñ·Ç, ÐÐ Î³é³í³ñáõÃÛ³Ý ÃÇí. 1656-Ü áñáßÙ³Ý 17.10.2024Ã.</t>
  </si>
  <si>
    <t xml:space="preserve">àõÕÕ³ÏÇ Í³Ëë»ñÇ íñ³ Ñ³ßí³ñÏí³Í »Ýª </t>
  </si>
  <si>
    <r>
      <t>ì»ñ³¹Çñ Í³Ëë»ñ</t>
    </r>
    <r>
      <rPr>
        <sz val="10"/>
        <color indexed="9"/>
        <rFont val="Arial Armenian"/>
        <family val="2"/>
      </rPr>
      <t/>
    </r>
  </si>
  <si>
    <t>Å³Ù³Ý³Ï³íáñ Ï³éáõÛóÝ»ñ</t>
  </si>
  <si>
    <t>âÝ³Ë³ï»ëí³Í ³ßË³ï³ÝùÝ»ñÇ å³Ñáõëï³ÛÇÝ ÙÇçáóÝ»ñ</t>
  </si>
  <si>
    <t>²í»É³óí³Í ²ñÅ»ùÇ Ð³ñÏ</t>
  </si>
  <si>
    <t xml:space="preserve">ÞÇÝ³ñ³ñáõÃÛáõÝáõÙ ½µ³Õí³Í µ³ÝíáñÝ»ñÇ ÙÇçÇÝ ³Ùë³Ï³Ý ³ßË³ï³í³ñÓÁ   Ñ³Ù³Ó³ÛÝ  ÐÐ ³½·³ÛÇÝ íÇ×³Ï³·ñ³Ï³Ý Í³é³ÛáõÃÛ³Ý  Ï³½ÙáõÙ ¿±                                                                                            </t>
  </si>
  <si>
    <t>ØÇ³íáñ ·Ý»ñ</t>
  </si>
  <si>
    <t>1. ²ßË³ï³í³ñÓÇ Ñ³ßí³ñÏÁ Ï³ï³ñí³Í ¿ ª</t>
  </si>
  <si>
    <t>1984Ã. ÝáñÙ³ïÇí³ÛÇÝ ³ßË³ï³ï³ñáõÃÛ³Ý ÑÇÙ³Ý íñ³,   ª</t>
  </si>
  <si>
    <t>ÏÇñ³é»Éáí Ñ³Ù³å³ï³ëË³Ý Ñ³ßí³ñÏíáÕ ÇÝ¹»ÏëÁ  ª</t>
  </si>
  <si>
    <t xml:space="preserve">2. Ø»ù»Ý³Ý»ñÇ ß³Ñ³·áñÍÙ³Ý Í³Ëë»ñÇ Ñ³ßí³ñÏÁ Ï³ï³ñí³Í ¿ ª </t>
  </si>
  <si>
    <t>1984Ã. ÝáñÙ³ïÇí³ÛÇÝ Í³ËëÇ ÑÇÙ³Ý íñ³</t>
  </si>
  <si>
    <t>ÏÇñ³é»Éáí Ñ³Ù³å³ï³ëË³Ý Ñ³ßí³ñÏíáÕ ÇÝ¹»ÏëÁ  ¨  ª</t>
  </si>
  <si>
    <t xml:space="preserve">3. ÜÛáõÃ»ñÇ ³ñÅ»ùÝ»ñÇ Ñ³ßí³ñÏÁ Ï³ï³ñí³Í ¿ ª </t>
  </si>
  <si>
    <t>1984Ã. ÝáñÙ³ïÇí³ÛÇÝ Í³ËëÇ ÑÇÙ³Ý íñ³ ÏÇñ³é»Éáí Ñ»ï»õÛ³É ·áñÍ³ÏÇóÝ»ñÁ ª</t>
  </si>
  <si>
    <t xml:space="preserve">ÝÛáõÃ»ñÇ ï»Õ³÷áËÙ³Ý,(ïñ³Ýëåáñï³ÛÇÝ) Í³Ëë»ñ                            ¶  =                 </t>
  </si>
  <si>
    <t>ÝáñÙ³ïÇíÝ»ñáõí ãÑ³ßí³ñÏíáÕ, (áã ÑÇÙÝ³Ï³Ý) ÝÛáõÃ»ñ                        ¶  =</t>
  </si>
  <si>
    <t>ÝÛáõÃ»ñÇ å³Ñ»ëï³íáñÙ³Ý ¨ Ý³Ë³å³ïñ³ëïÙ³Ý Í³Ëë»ñ                ¶  =</t>
  </si>
  <si>
    <t>Ð²Þì²ðÎàôØ ÀÜ¸àôÜì²Ì ¶Üºð</t>
  </si>
  <si>
    <t xml:space="preserve">Ð³ßí³ñÏÝ»ñáõÙª û·ï³·áñÍí³Í ·Ý»ñÁ ÁÝ¹áõÝí³Í »Ý </t>
  </si>
  <si>
    <t>ÐÐ üÇÝ³ÝëÝ»ñÇ Ü³Ë³ñ³ñáõÃÛ³Ý ¿É»ÏïñáÝ³ÛÇÝ ³éó³Ýó ¿çÇó, áñï»Õ Ññ³ï³ñ³Ïí³Í ¿</t>
  </si>
  <si>
    <t xml:space="preserve"> ·Ý³ÛÇÝ ï»Õ»Ï³ïíáõÃÛáõÝ ßÇÝ³ñ³ñ³Ï³Ý ³åñ³Ýù³ï»ë³ÏÝ»ñÇ 2025Ã. ÷»ïñí³ñ</t>
  </si>
  <si>
    <t xml:space="preserve">³Ùëí³ ÏáÕÙÝáñáßÇã ·Ý»ñÁ ¨ ßÇÝ³ñ³ñáõÃÛ³Ý áÉáñïÇ Ç¹»ùëÝ»ñÁ: </t>
  </si>
  <si>
    <t xml:space="preserve">Ð»Ý³å³ï»ñ </t>
  </si>
  <si>
    <t>²Ùñ³Ý A500C</t>
  </si>
  <si>
    <t>²Ùñ³Ý A240C</t>
  </si>
  <si>
    <r>
      <t xml:space="preserve">         / / </t>
    </r>
    <r>
      <rPr>
        <sz val="16"/>
        <rFont val="Times LatArm"/>
      </rPr>
      <t xml:space="preserve">Ð²ÚÜ²Ê²¶ÆÌ </t>
    </r>
    <r>
      <rPr>
        <sz val="6"/>
        <rFont val="Times LatArm"/>
      </rPr>
      <t>/ /</t>
    </r>
    <r>
      <rPr>
        <sz val="20"/>
        <rFont val="Times LatArm"/>
      </rPr>
      <t xml:space="preserve">  </t>
    </r>
    <r>
      <rPr>
        <sz val="16"/>
        <rFont val="Times LatArm"/>
      </rPr>
      <t>´´À</t>
    </r>
  </si>
  <si>
    <t>îÜúðºÜ</t>
  </si>
  <si>
    <t>¶ðÆ¶àð  ²¼Æ¼Ú²Ü</t>
  </si>
  <si>
    <t>¶ÈÊ²ìàð ÆÜÄºÜºð</t>
  </si>
  <si>
    <t>Ð²ÚÎ²¼  êàÔàØàÜÚ²Ü</t>
  </si>
  <si>
    <t>Ü²Ê. ´²ÄÜÆ ÔºÎ²ì²ð</t>
  </si>
  <si>
    <t>¶àÐ²ð   êØ´²îÚ²Ü</t>
  </si>
  <si>
    <t xml:space="preserve">   ºðºì²Ü  2025</t>
  </si>
  <si>
    <t xml:space="preserve">Ü²Ê²Ð²ÞÆì                                                                         </t>
  </si>
  <si>
    <t xml:space="preserve">Ð»Ý³å³ï»ñÇ ÷á÷áËáõÃÛáõÝ     </t>
  </si>
  <si>
    <t xml:space="preserve">ÐÐ î²ìàôÞÆ Ø²ð¼ ¸àìºÔ ¶ÚàôÔÆ ØÆæÜ²Î²ð¶ ¸äðàò  </t>
  </si>
  <si>
    <t xml:space="preserve">1-1551      </t>
  </si>
  <si>
    <t>III-ñ¹ Ï³ñ·Ç ·ñáõÝïÇ Ùß³ÏáõÙ ÷áëáñ³ÏáõÙ 0.5 ËÙ ß»ñ»÷Ç ï³ñáÕáõÃÛ³Ùµ ¿ùëÏ³í³ïáñáí  ÏáÕÉÇóù</t>
  </si>
  <si>
    <t>ßáõÏ³</t>
  </si>
  <si>
    <t xml:space="preserve">V-- -VI-ñ¹ Ï³ñ·Ç ·ñáõÝïÇ ù³Ý¹áõÙ (÷Ëñ»óáõÙ) ÑÇ¹ñáÙáõñ×áí </t>
  </si>
  <si>
    <t xml:space="preserve">1-1589          </t>
  </si>
  <si>
    <t xml:space="preserve">V-VI-ñ¹ Ï³ñ·Ç ÷Ëñ»óí³Í ·ñáõÝïÇ Ùß³ÏáõÙ 0.65 ËÙ ß»ñ»÷Ç ï³ñáÕáõÃÛ³Ùµ ¿ùëÏ³í³ïáñáí, µ³ñÓ»Éáí ³íïáÙ»ù»Ý³Ý»ñÇ íñ³ </t>
  </si>
  <si>
    <t>1-962        80-4</t>
  </si>
  <si>
    <t xml:space="preserve">V-VI-ñ¹ Ï³ñ·Ç ÷Ëñ»óí³Í ·ñáõÝïÇ ù³Ý¹áõÙ Ó»éùáí </t>
  </si>
  <si>
    <t xml:space="preserve">ØÇ³ÓáõÛÉ »/µ»ïáÝ» Ñ»Ý³å³ï»ñÇ Ï³éáõóáõÙ ×³Ï³ï³ÛÇÝ ÏáÕÙÇó É³ÙÇÝ³ï» Ï³Õ³å³ñáí 700---300ÙÙ É³ÛÝáõÃÛ³Ùµ B-25 ¹³ëÇ µ»ïáÝáí </t>
  </si>
  <si>
    <t xml:space="preserve">·Ý³ó.3                ¿ç 50     </t>
  </si>
  <si>
    <t>Ð»Ý³å³ï»ñ</t>
  </si>
  <si>
    <t>խմ</t>
  </si>
  <si>
    <t>Դրենաժային շերտի պատրաստում կավից 20սմ հաստ.</t>
  </si>
  <si>
    <t>Դրենաժային շերտի պատրաստում խճից 20սմ հաստ.</t>
  </si>
  <si>
    <t>Դրենաժային խողովակների տեղադրում Փ80մմ</t>
  </si>
  <si>
    <t>գծմ</t>
  </si>
  <si>
    <t xml:space="preserve">Կողլիցի  գñáõÝïով »ïÉÇóù µáõÉ¹á½»ñáí ¨ ïá÷³ÝáõÙ û¹³×Ýß³Ï³Ý Ó»éùÇ ïá÷³ÝÇãáí </t>
  </si>
  <si>
    <t xml:space="preserve">Պահեստավոևված գրունտի տեղափոխում՝ մինչև 100մ հեռավորւոթյոմբ լիցքի համար, անվավոր առաջնորդ բեռող (ФРОНТАЛЬНЫЙ ПОГРУЗЧИК) 3խմ  և ավե տարողությամբ և ïá÷³ÝáõÙ û¹³×Ýß³Ï³Ý ïá÷³ÝÇãáí </t>
  </si>
  <si>
    <t>1-1635   1-1645   1-1185</t>
  </si>
  <si>
    <t>1-1635   1-1185</t>
  </si>
  <si>
    <t xml:space="preserve"> կավ.</t>
  </si>
  <si>
    <t xml:space="preserve"> խիճ </t>
  </si>
  <si>
    <t>23-1</t>
  </si>
  <si>
    <t>23-2</t>
  </si>
  <si>
    <t>23-13</t>
  </si>
  <si>
    <t>խողովակ Փ80մմ</t>
  </si>
  <si>
    <t>մ</t>
  </si>
  <si>
    <t xml:space="preserve">V--ñ¹ Ï³ñ·Ç  ·ñáõÝïÇ Ùß³ÏáõÙ 0.65 ËÙ ß»ñ»÷Ç ï³ñáÕáõÃÛ³Ùµ ¿ùëÏ³í³ïáñáí, µ³ñÓ»Éáí ³íïáÙ»ù»Ý³Ý»ñÇ íñ³ </t>
  </si>
  <si>
    <t xml:space="preserve">1-1590          </t>
  </si>
  <si>
    <t>²í»Éáñ¹ ·ñáõÝïÇ ï»Õ³÷áËáõÙ 5ÏÙ Ñ»é³íáñáõÃÛ³Ý íñ³  822+2290+97=3209m3</t>
  </si>
  <si>
    <t>հենապատ</t>
  </si>
  <si>
    <t>Հաշվարկ  N14</t>
  </si>
  <si>
    <t xml:space="preserve">²Ùñ³Ý A240C             </t>
  </si>
  <si>
    <r>
      <t xml:space="preserve">²Ùñ³Ý A500C   </t>
    </r>
    <r>
      <rPr>
        <sz val="9"/>
        <color rgb="FFFF0000"/>
        <rFont val="Arial Armenian"/>
        <family val="2"/>
      </rPr>
      <t xml:space="preserve"> </t>
    </r>
  </si>
  <si>
    <t>չափ․
միավոր</t>
  </si>
  <si>
    <t>Չափման
ÙÇ³íոր</t>
  </si>
  <si>
    <t>Միավորի
արժեքը
հազ․ դրամ</t>
  </si>
  <si>
    <t>Ընդամենը
հազ․ դրամ</t>
  </si>
  <si>
    <t>Պատվիրատու՝ ՀՀ ԿԱ քաղաքաշինության  կոմիտե</t>
  </si>
  <si>
    <t xml:space="preserve">ՀՀ Տավուշի  մարզի գ․Դովեղի   միջնակարգ  դպրոցի տիպային /մոդուլային/ շենքի կառուցում </t>
  </si>
  <si>
    <t>Անավարտ շինարարական օբյեկտի հենապատի մնացորդային շինարարական աշխատանքների 
ծավալաթերթ-նախահաշիվ</t>
  </si>
  <si>
    <t>Ընդհանուրը</t>
  </si>
  <si>
    <t>Ընդամենը</t>
  </si>
  <si>
    <t>ԱԱՀ 20%</t>
  </si>
  <si>
    <t>Ընդամենը ամբողջը՝ ներառյալ ԱԱՀ-ն</t>
  </si>
  <si>
    <t>Î³½Ù»ó</t>
  </si>
  <si>
    <t>¶áÑ³ñ êÙµ³ïÛ³Ý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</si>
</sst>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8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\ ##0.00"/>
    <numFmt numFmtId="165" formatCode="0.0"/>
    <numFmt numFmtId="166" formatCode="0.000"/>
    <numFmt numFmtId="167" formatCode="0.0%"/>
    <numFmt numFmtId="168" formatCode="0.0000000000"/>
    <numFmt numFmtId="169" formatCode="0.000%"/>
    <numFmt numFmtId="170" formatCode="0.0000"/>
    <numFmt numFmtId="171" formatCode="0.00000"/>
    <numFmt numFmtId="172" formatCode="_-* #,##0\ _€_-;\-* #,##0\ _€_-;_-* &quot;-&quot;\ _€_-;_-@_-"/>
    <numFmt numFmtId="173" formatCode="_-* #,##0.00_р_._-;\-* #,##0.00_р_._-;_-* &quot;-&quot;??_р_._-;_-@_-"/>
    <numFmt numFmtId="174" formatCode="###\ ###\ ##0.0"/>
    <numFmt numFmtId="175" formatCode="&quot;$&quot;#,##0.000_);\(&quot;$&quot;#,##0.000\)"/>
    <numFmt numFmtId="176" formatCode="#\ ###\ ###\ ##0.0"/>
    <numFmt numFmtId="177" formatCode="#,##0.000"/>
    <numFmt numFmtId="178" formatCode="###\ ##0.0"/>
    <numFmt numFmtId="179" formatCode="0.000000000"/>
  </numFmts>
  <fonts count="8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Arial Armenian"/>
      <family val="2"/>
    </font>
    <font>
      <sz val="9"/>
      <name val="Arial Armenian"/>
      <family val="2"/>
    </font>
    <font>
      <sz val="11"/>
      <name val="Arial Armenian"/>
      <family val="2"/>
    </font>
    <font>
      <b/>
      <sz val="9"/>
      <name val="Arial Armenian"/>
      <family val="2"/>
    </font>
    <font>
      <b/>
      <i/>
      <u/>
      <sz val="9"/>
      <name val="Arial Armenian"/>
      <family val="2"/>
    </font>
    <font>
      <sz val="10"/>
      <color indexed="10"/>
      <name val="Arial Armenian"/>
      <family val="2"/>
    </font>
    <font>
      <sz val="9"/>
      <color indexed="10"/>
      <name val="Arial Armenian"/>
      <family val="2"/>
    </font>
    <font>
      <b/>
      <sz val="10"/>
      <name val="Arial Armenian"/>
      <family val="2"/>
    </font>
    <font>
      <sz val="10"/>
      <name val="Baltica"/>
      <family val="2"/>
    </font>
    <font>
      <sz val="9"/>
      <color indexed="9"/>
      <name val="Arial Armenian"/>
      <family val="2"/>
    </font>
    <font>
      <b/>
      <sz val="9"/>
      <color indexed="9"/>
      <name val="Arial Armenian"/>
      <family val="2"/>
    </font>
    <font>
      <sz val="10"/>
      <name val="Arial Armenian"/>
      <family val="2"/>
    </font>
    <font>
      <b/>
      <i/>
      <sz val="9"/>
      <name val="Arial Armenian"/>
      <family val="2"/>
    </font>
    <font>
      <b/>
      <sz val="12"/>
      <name val="Arial Armenian"/>
      <family val="2"/>
    </font>
    <font>
      <sz val="9"/>
      <name val="Baltica"/>
      <family val="2"/>
    </font>
    <font>
      <b/>
      <sz val="9"/>
      <color indexed="10"/>
      <name val="Arial Armenian"/>
      <family val="2"/>
    </font>
    <font>
      <b/>
      <vertAlign val="subscript"/>
      <sz val="10"/>
      <name val="Arial Armenian"/>
      <family val="2"/>
    </font>
    <font>
      <sz val="10"/>
      <name val="Arial Cyr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1"/>
      <color theme="10"/>
      <name val="Calibri"/>
      <family val="2"/>
      <charset val="204"/>
      <scheme val="minor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Arial Armenian"/>
      <family val="2"/>
    </font>
    <font>
      <b/>
      <sz val="11"/>
      <color indexed="63"/>
      <name val="Calibri"/>
      <family val="2"/>
    </font>
    <font>
      <sz val="10"/>
      <name val="Arial Armenian"/>
      <family val="2"/>
      <charset val="204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Times New Roman"/>
      <family val="1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9"/>
      <name val="Tahoma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0"/>
      <name val="Helv"/>
      <family val="2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sz val="11"/>
      <color indexed="17"/>
      <name val="Calibri"/>
      <family val="2"/>
      <charset val="204"/>
    </font>
    <font>
      <sz val="10"/>
      <color indexed="9"/>
      <name val="Arial Armenian"/>
      <family val="2"/>
    </font>
    <font>
      <u/>
      <sz val="9"/>
      <name val="Arial Armenian"/>
      <family val="2"/>
    </font>
    <font>
      <sz val="12"/>
      <name val="Arial Armenian"/>
      <family val="2"/>
    </font>
    <font>
      <b/>
      <u/>
      <sz val="9"/>
      <name val="Arial Armenian"/>
      <family val="2"/>
    </font>
    <font>
      <i/>
      <sz val="9"/>
      <name val="Arial Armenian"/>
      <family val="2"/>
    </font>
    <font>
      <sz val="16"/>
      <name val="Arial Armenian"/>
      <family val="2"/>
    </font>
    <font>
      <b/>
      <i/>
      <sz val="10"/>
      <name val="Arial Armenian"/>
      <family val="2"/>
    </font>
    <font>
      <b/>
      <i/>
      <sz val="11"/>
      <name val="Arial Armenian"/>
      <family val="2"/>
    </font>
    <font>
      <sz val="11"/>
      <color indexed="10"/>
      <name val="Arial Armenian"/>
      <family val="2"/>
    </font>
    <font>
      <b/>
      <u/>
      <sz val="10"/>
      <name val="Arial Armenian"/>
      <family val="2"/>
    </font>
    <font>
      <b/>
      <sz val="16"/>
      <name val="Arial Armenian"/>
      <family val="2"/>
    </font>
    <font>
      <sz val="6"/>
      <name val="Times LatArm"/>
    </font>
    <font>
      <sz val="16"/>
      <name val="Times LatArm"/>
    </font>
    <font>
      <sz val="20"/>
      <name val="Times LatArm"/>
    </font>
    <font>
      <sz val="14"/>
      <name val="Arial Armenian"/>
      <family val="2"/>
    </font>
    <font>
      <sz val="11"/>
      <name val="Arial"/>
      <family val="2"/>
      <charset val="204"/>
    </font>
    <font>
      <sz val="9"/>
      <color indexed="8"/>
      <name val="Arial Armenian"/>
      <family val="2"/>
    </font>
    <font>
      <sz val="9"/>
      <name val="Arial LatArm"/>
      <family val="2"/>
    </font>
    <font>
      <sz val="9"/>
      <color rgb="FFFF0000"/>
      <name val="Arial Armenian"/>
      <family val="2"/>
    </font>
    <font>
      <sz val="10"/>
      <color theme="1"/>
      <name val="Arial Armenian"/>
      <family val="2"/>
    </font>
    <font>
      <b/>
      <sz val="9"/>
      <color theme="1"/>
      <name val="Arial LatArm"/>
      <family val="2"/>
    </font>
  </fonts>
  <fills count="2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indexed="43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33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0" fillId="0" borderId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4" fillId="15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6" fillId="23" borderId="28" applyNumberFormat="0" applyAlignment="0" applyProtection="0"/>
    <xf numFmtId="0" fontId="26" fillId="23" borderId="28" applyNumberFormat="0" applyAlignment="0" applyProtection="0"/>
    <xf numFmtId="0" fontId="26" fillId="23" borderId="28" applyNumberFormat="0" applyAlignment="0" applyProtection="0"/>
    <xf numFmtId="0" fontId="26" fillId="23" borderId="28" applyNumberFormat="0" applyAlignment="0" applyProtection="0"/>
    <xf numFmtId="0" fontId="26" fillId="23" borderId="28" applyNumberFormat="0" applyAlignment="0" applyProtection="0"/>
    <xf numFmtId="0" fontId="26" fillId="23" borderId="28" applyNumberFormat="0" applyAlignment="0" applyProtection="0"/>
    <xf numFmtId="0" fontId="26" fillId="23" borderId="28" applyNumberFormat="0" applyAlignment="0" applyProtection="0"/>
    <xf numFmtId="0" fontId="26" fillId="23" borderId="28" applyNumberFormat="0" applyAlignment="0" applyProtection="0"/>
    <xf numFmtId="0" fontId="26" fillId="23" borderId="28" applyNumberFormat="0" applyAlignment="0" applyProtection="0"/>
    <xf numFmtId="0" fontId="26" fillId="23" borderId="28" applyNumberFormat="0" applyAlignment="0" applyProtection="0"/>
    <xf numFmtId="0" fontId="26" fillId="23" borderId="28" applyNumberFormat="0" applyAlignment="0" applyProtection="0"/>
    <xf numFmtId="0" fontId="26" fillId="23" borderId="28" applyNumberFormat="0" applyAlignment="0" applyProtection="0"/>
    <xf numFmtId="0" fontId="26" fillId="23" borderId="28" applyNumberFormat="0" applyAlignment="0" applyProtection="0"/>
    <xf numFmtId="0" fontId="26" fillId="23" borderId="28" applyNumberFormat="0" applyAlignment="0" applyProtection="0"/>
    <xf numFmtId="0" fontId="26" fillId="23" borderId="28" applyNumberFormat="0" applyAlignment="0" applyProtection="0"/>
    <xf numFmtId="0" fontId="26" fillId="23" borderId="28" applyNumberFormat="0" applyAlignment="0" applyProtection="0"/>
    <xf numFmtId="0" fontId="26" fillId="23" borderId="28" applyNumberFormat="0" applyAlignment="0" applyProtection="0"/>
    <xf numFmtId="0" fontId="27" fillId="24" borderId="29" applyNumberFormat="0" applyAlignment="0" applyProtection="0"/>
    <xf numFmtId="0" fontId="27" fillId="24" borderId="29" applyNumberFormat="0" applyAlignment="0" applyProtection="0"/>
    <xf numFmtId="0" fontId="27" fillId="24" borderId="29" applyNumberFormat="0" applyAlignment="0" applyProtection="0"/>
    <xf numFmtId="0" fontId="27" fillId="24" borderId="29" applyNumberFormat="0" applyAlignment="0" applyProtection="0"/>
    <xf numFmtId="0" fontId="27" fillId="24" borderId="29" applyNumberFormat="0" applyAlignment="0" applyProtection="0"/>
    <xf numFmtId="0" fontId="27" fillId="24" borderId="29" applyNumberFormat="0" applyAlignment="0" applyProtection="0"/>
    <xf numFmtId="0" fontId="27" fillId="24" borderId="29" applyNumberFormat="0" applyAlignment="0" applyProtection="0"/>
    <xf numFmtId="0" fontId="27" fillId="24" borderId="29" applyNumberFormat="0" applyAlignment="0" applyProtection="0"/>
    <xf numFmtId="0" fontId="27" fillId="24" borderId="29" applyNumberFormat="0" applyAlignment="0" applyProtection="0"/>
    <xf numFmtId="0" fontId="27" fillId="24" borderId="29" applyNumberFormat="0" applyAlignment="0" applyProtection="0"/>
    <xf numFmtId="0" fontId="27" fillId="24" borderId="29" applyNumberFormat="0" applyAlignment="0" applyProtection="0"/>
    <xf numFmtId="0" fontId="27" fillId="24" borderId="29" applyNumberFormat="0" applyAlignment="0" applyProtection="0"/>
    <xf numFmtId="0" fontId="27" fillId="24" borderId="29" applyNumberFormat="0" applyAlignment="0" applyProtection="0"/>
    <xf numFmtId="0" fontId="27" fillId="24" borderId="29" applyNumberFormat="0" applyAlignment="0" applyProtection="0"/>
    <xf numFmtId="0" fontId="27" fillId="24" borderId="29" applyNumberFormat="0" applyAlignment="0" applyProtection="0"/>
    <xf numFmtId="0" fontId="27" fillId="24" borderId="29" applyNumberFormat="0" applyAlignment="0" applyProtection="0"/>
    <xf numFmtId="0" fontId="27" fillId="24" borderId="29" applyNumberFormat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2" fillId="0" borderId="0" applyFont="0" applyFill="0" applyBorder="0" applyAlignment="0" applyProtection="0"/>
    <xf numFmtId="173" fontId="22" fillId="0" borderId="0" applyFont="0" applyFill="0" applyBorder="0" applyAlignment="0" applyProtection="0"/>
    <xf numFmtId="173" fontId="2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8" fillId="0" borderId="0" applyFont="0" applyFill="0" applyBorder="0" applyAlignment="0" applyProtection="0"/>
    <xf numFmtId="173" fontId="2" fillId="0" borderId="0" applyFont="0" applyFill="0" applyBorder="0" applyAlignment="0" applyProtection="0"/>
    <xf numFmtId="44" fontId="4" fillId="0" borderId="0" applyFont="0" applyFill="0" applyBorder="0" applyAlignment="0" applyProtection="0"/>
    <xf numFmtId="2" fontId="4" fillId="0" borderId="6" applyFill="0" applyBorder="0" applyAlignment="0">
      <alignment horizontal="right" vertical="center"/>
    </xf>
    <xf numFmtId="2" fontId="4" fillId="0" borderId="6" applyFill="0" applyBorder="0" applyAlignment="0">
      <alignment horizontal="right" vertical="center"/>
    </xf>
    <xf numFmtId="2" fontId="4" fillId="0" borderId="0" applyFill="0" applyBorder="0" applyAlignment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1" fillId="0" borderId="30" applyNumberFormat="0" applyFill="0" applyAlignment="0" applyProtection="0"/>
    <xf numFmtId="0" fontId="31" fillId="0" borderId="30" applyNumberFormat="0" applyFill="0" applyAlignment="0" applyProtection="0"/>
    <xf numFmtId="0" fontId="31" fillId="0" borderId="30" applyNumberFormat="0" applyFill="0" applyAlignment="0" applyProtection="0"/>
    <xf numFmtId="0" fontId="31" fillId="0" borderId="30" applyNumberFormat="0" applyFill="0" applyAlignment="0" applyProtection="0"/>
    <xf numFmtId="0" fontId="31" fillId="0" borderId="30" applyNumberFormat="0" applyFill="0" applyAlignment="0" applyProtection="0"/>
    <xf numFmtId="0" fontId="31" fillId="0" borderId="30" applyNumberFormat="0" applyFill="0" applyAlignment="0" applyProtection="0"/>
    <xf numFmtId="0" fontId="31" fillId="0" borderId="30" applyNumberFormat="0" applyFill="0" applyAlignment="0" applyProtection="0"/>
    <xf numFmtId="0" fontId="31" fillId="0" borderId="30" applyNumberFormat="0" applyFill="0" applyAlignment="0" applyProtection="0"/>
    <xf numFmtId="0" fontId="31" fillId="0" borderId="30" applyNumberFormat="0" applyFill="0" applyAlignment="0" applyProtection="0"/>
    <xf numFmtId="0" fontId="31" fillId="0" borderId="30" applyNumberFormat="0" applyFill="0" applyAlignment="0" applyProtection="0"/>
    <xf numFmtId="0" fontId="31" fillId="0" borderId="30" applyNumberFormat="0" applyFill="0" applyAlignment="0" applyProtection="0"/>
    <xf numFmtId="0" fontId="31" fillId="0" borderId="30" applyNumberFormat="0" applyFill="0" applyAlignment="0" applyProtection="0"/>
    <xf numFmtId="0" fontId="31" fillId="0" borderId="30" applyNumberFormat="0" applyFill="0" applyAlignment="0" applyProtection="0"/>
    <xf numFmtId="0" fontId="31" fillId="0" borderId="30" applyNumberFormat="0" applyFill="0" applyAlignment="0" applyProtection="0"/>
    <xf numFmtId="0" fontId="31" fillId="0" borderId="30" applyNumberFormat="0" applyFill="0" applyAlignment="0" applyProtection="0"/>
    <xf numFmtId="0" fontId="31" fillId="0" borderId="30" applyNumberFormat="0" applyFill="0" applyAlignment="0" applyProtection="0"/>
    <xf numFmtId="0" fontId="31" fillId="0" borderId="30" applyNumberFormat="0" applyFill="0" applyAlignment="0" applyProtection="0"/>
    <xf numFmtId="0" fontId="32" fillId="0" borderId="31" applyNumberFormat="0" applyFill="0" applyAlignment="0" applyProtection="0"/>
    <xf numFmtId="0" fontId="32" fillId="0" borderId="31" applyNumberFormat="0" applyFill="0" applyAlignment="0" applyProtection="0"/>
    <xf numFmtId="0" fontId="32" fillId="0" borderId="31" applyNumberFormat="0" applyFill="0" applyAlignment="0" applyProtection="0"/>
    <xf numFmtId="0" fontId="32" fillId="0" borderId="31" applyNumberFormat="0" applyFill="0" applyAlignment="0" applyProtection="0"/>
    <xf numFmtId="0" fontId="32" fillId="0" borderId="31" applyNumberFormat="0" applyFill="0" applyAlignment="0" applyProtection="0"/>
    <xf numFmtId="0" fontId="32" fillId="0" borderId="31" applyNumberFormat="0" applyFill="0" applyAlignment="0" applyProtection="0"/>
    <xf numFmtId="0" fontId="32" fillId="0" borderId="31" applyNumberFormat="0" applyFill="0" applyAlignment="0" applyProtection="0"/>
    <xf numFmtId="0" fontId="32" fillId="0" borderId="31" applyNumberFormat="0" applyFill="0" applyAlignment="0" applyProtection="0"/>
    <xf numFmtId="0" fontId="32" fillId="0" borderId="31" applyNumberFormat="0" applyFill="0" applyAlignment="0" applyProtection="0"/>
    <xf numFmtId="0" fontId="32" fillId="0" borderId="31" applyNumberFormat="0" applyFill="0" applyAlignment="0" applyProtection="0"/>
    <xf numFmtId="0" fontId="32" fillId="0" borderId="31" applyNumberFormat="0" applyFill="0" applyAlignment="0" applyProtection="0"/>
    <xf numFmtId="0" fontId="32" fillId="0" borderId="31" applyNumberFormat="0" applyFill="0" applyAlignment="0" applyProtection="0"/>
    <xf numFmtId="0" fontId="32" fillId="0" borderId="31" applyNumberFormat="0" applyFill="0" applyAlignment="0" applyProtection="0"/>
    <xf numFmtId="0" fontId="32" fillId="0" borderId="31" applyNumberFormat="0" applyFill="0" applyAlignment="0" applyProtection="0"/>
    <xf numFmtId="0" fontId="32" fillId="0" borderId="31" applyNumberFormat="0" applyFill="0" applyAlignment="0" applyProtection="0"/>
    <xf numFmtId="0" fontId="32" fillId="0" borderId="31" applyNumberFormat="0" applyFill="0" applyAlignment="0" applyProtection="0"/>
    <xf numFmtId="0" fontId="32" fillId="0" borderId="31" applyNumberFormat="0" applyFill="0" applyAlignment="0" applyProtection="0"/>
    <xf numFmtId="0" fontId="33" fillId="0" borderId="32" applyNumberFormat="0" applyFill="0" applyAlignment="0" applyProtection="0"/>
    <xf numFmtId="0" fontId="33" fillId="0" borderId="32" applyNumberFormat="0" applyFill="0" applyAlignment="0" applyProtection="0"/>
    <xf numFmtId="0" fontId="33" fillId="0" borderId="32" applyNumberFormat="0" applyFill="0" applyAlignment="0" applyProtection="0"/>
    <xf numFmtId="0" fontId="33" fillId="0" borderId="32" applyNumberFormat="0" applyFill="0" applyAlignment="0" applyProtection="0"/>
    <xf numFmtId="0" fontId="33" fillId="0" borderId="32" applyNumberFormat="0" applyFill="0" applyAlignment="0" applyProtection="0"/>
    <xf numFmtId="0" fontId="33" fillId="0" borderId="32" applyNumberFormat="0" applyFill="0" applyAlignment="0" applyProtection="0"/>
    <xf numFmtId="0" fontId="33" fillId="0" borderId="32" applyNumberFormat="0" applyFill="0" applyAlignment="0" applyProtection="0"/>
    <xf numFmtId="0" fontId="33" fillId="0" borderId="32" applyNumberFormat="0" applyFill="0" applyAlignment="0" applyProtection="0"/>
    <xf numFmtId="0" fontId="33" fillId="0" borderId="32" applyNumberFormat="0" applyFill="0" applyAlignment="0" applyProtection="0"/>
    <xf numFmtId="0" fontId="33" fillId="0" borderId="32" applyNumberFormat="0" applyFill="0" applyAlignment="0" applyProtection="0"/>
    <xf numFmtId="0" fontId="33" fillId="0" borderId="32" applyNumberFormat="0" applyFill="0" applyAlignment="0" applyProtection="0"/>
    <xf numFmtId="0" fontId="33" fillId="0" borderId="32" applyNumberFormat="0" applyFill="0" applyAlignment="0" applyProtection="0"/>
    <xf numFmtId="0" fontId="33" fillId="0" borderId="32" applyNumberFormat="0" applyFill="0" applyAlignment="0" applyProtection="0"/>
    <xf numFmtId="0" fontId="33" fillId="0" borderId="32" applyNumberFormat="0" applyFill="0" applyAlignment="0" applyProtection="0"/>
    <xf numFmtId="0" fontId="33" fillId="0" borderId="32" applyNumberFormat="0" applyFill="0" applyAlignment="0" applyProtection="0"/>
    <xf numFmtId="0" fontId="33" fillId="0" borderId="32" applyNumberFormat="0" applyFill="0" applyAlignment="0" applyProtection="0"/>
    <xf numFmtId="0" fontId="33" fillId="0" borderId="32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10" borderId="28" applyNumberFormat="0" applyAlignment="0" applyProtection="0"/>
    <xf numFmtId="0" fontId="35" fillId="10" borderId="28" applyNumberFormat="0" applyAlignment="0" applyProtection="0"/>
    <xf numFmtId="0" fontId="35" fillId="10" borderId="28" applyNumberFormat="0" applyAlignment="0" applyProtection="0"/>
    <xf numFmtId="0" fontId="35" fillId="10" borderId="28" applyNumberFormat="0" applyAlignment="0" applyProtection="0"/>
    <xf numFmtId="0" fontId="35" fillId="10" borderId="28" applyNumberFormat="0" applyAlignment="0" applyProtection="0"/>
    <xf numFmtId="0" fontId="35" fillId="10" borderId="28" applyNumberFormat="0" applyAlignment="0" applyProtection="0"/>
    <xf numFmtId="0" fontId="35" fillId="10" borderId="28" applyNumberFormat="0" applyAlignment="0" applyProtection="0"/>
    <xf numFmtId="0" fontId="35" fillId="10" borderId="28" applyNumberFormat="0" applyAlignment="0" applyProtection="0"/>
    <xf numFmtId="0" fontId="35" fillId="10" borderId="28" applyNumberFormat="0" applyAlignment="0" applyProtection="0"/>
    <xf numFmtId="0" fontId="35" fillId="10" borderId="28" applyNumberFormat="0" applyAlignment="0" applyProtection="0"/>
    <xf numFmtId="0" fontId="35" fillId="10" borderId="28" applyNumberFormat="0" applyAlignment="0" applyProtection="0"/>
    <xf numFmtId="0" fontId="35" fillId="10" borderId="28" applyNumberFormat="0" applyAlignment="0" applyProtection="0"/>
    <xf numFmtId="0" fontId="35" fillId="10" borderId="28" applyNumberFormat="0" applyAlignment="0" applyProtection="0"/>
    <xf numFmtId="0" fontId="35" fillId="10" borderId="28" applyNumberFormat="0" applyAlignment="0" applyProtection="0"/>
    <xf numFmtId="0" fontId="35" fillId="10" borderId="28" applyNumberFormat="0" applyAlignment="0" applyProtection="0"/>
    <xf numFmtId="0" fontId="35" fillId="10" borderId="28" applyNumberFormat="0" applyAlignment="0" applyProtection="0"/>
    <xf numFmtId="0" fontId="35" fillId="10" borderId="28" applyNumberFormat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1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0" fontId="2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4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8" fillId="0" borderId="0"/>
    <xf numFmtId="0" fontId="28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14" fillId="0" borderId="0"/>
    <xf numFmtId="0" fontId="22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1" fillId="0" borderId="0"/>
    <xf numFmtId="0" fontId="2" fillId="0" borderId="0"/>
    <xf numFmtId="0" fontId="38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39" fillId="0" borderId="0"/>
    <xf numFmtId="0" fontId="2" fillId="0" borderId="0"/>
    <xf numFmtId="0" fontId="40" fillId="0" borderId="0"/>
    <xf numFmtId="0" fontId="38" fillId="0" borderId="0"/>
    <xf numFmtId="0" fontId="38" fillId="0" borderId="0"/>
    <xf numFmtId="0" fontId="2" fillId="0" borderId="0"/>
    <xf numFmtId="0" fontId="38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38" fillId="0" borderId="0"/>
    <xf numFmtId="0" fontId="38" fillId="0" borderId="0"/>
    <xf numFmtId="0" fontId="3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26" borderId="34" applyNumberFormat="0" applyFont="0" applyAlignment="0" applyProtection="0"/>
    <xf numFmtId="0" fontId="11" fillId="26" borderId="34" applyNumberFormat="0" applyFont="0" applyAlignment="0" applyProtection="0"/>
    <xf numFmtId="0" fontId="21" fillId="26" borderId="34" applyNumberFormat="0" applyFont="0" applyAlignment="0" applyProtection="0"/>
    <xf numFmtId="0" fontId="21" fillId="26" borderId="34" applyNumberFormat="0" applyFont="0" applyAlignment="0" applyProtection="0"/>
    <xf numFmtId="0" fontId="21" fillId="26" borderId="34" applyNumberFormat="0" applyFont="0" applyAlignment="0" applyProtection="0"/>
    <xf numFmtId="0" fontId="21" fillId="26" borderId="34" applyNumberFormat="0" applyFont="0" applyAlignment="0" applyProtection="0"/>
    <xf numFmtId="0" fontId="21" fillId="26" borderId="34" applyNumberFormat="0" applyFont="0" applyAlignment="0" applyProtection="0"/>
    <xf numFmtId="0" fontId="21" fillId="26" borderId="34" applyNumberFormat="0" applyFont="0" applyAlignment="0" applyProtection="0"/>
    <xf numFmtId="0" fontId="21" fillId="26" borderId="34" applyNumberFormat="0" applyFont="0" applyAlignment="0" applyProtection="0"/>
    <xf numFmtId="0" fontId="21" fillId="26" borderId="34" applyNumberFormat="0" applyFont="0" applyAlignment="0" applyProtection="0"/>
    <xf numFmtId="0" fontId="21" fillId="26" borderId="34" applyNumberFormat="0" applyFont="0" applyAlignment="0" applyProtection="0"/>
    <xf numFmtId="0" fontId="21" fillId="26" borderId="34" applyNumberFormat="0" applyFont="0" applyAlignment="0" applyProtection="0"/>
    <xf numFmtId="0" fontId="21" fillId="26" borderId="34" applyNumberFormat="0" applyFont="0" applyAlignment="0" applyProtection="0"/>
    <xf numFmtId="0" fontId="21" fillId="26" borderId="34" applyNumberFormat="0" applyFont="0" applyAlignment="0" applyProtection="0"/>
    <xf numFmtId="0" fontId="21" fillId="26" borderId="34" applyNumberFormat="0" applyFont="0" applyAlignment="0" applyProtection="0"/>
    <xf numFmtId="0" fontId="21" fillId="26" borderId="34" applyNumberFormat="0" applyFont="0" applyAlignment="0" applyProtection="0"/>
    <xf numFmtId="0" fontId="21" fillId="26" borderId="34" applyNumberFormat="0" applyFont="0" applyAlignment="0" applyProtection="0"/>
    <xf numFmtId="0" fontId="21" fillId="26" borderId="34" applyNumberFormat="0" applyFont="0" applyAlignment="0" applyProtection="0"/>
    <xf numFmtId="0" fontId="21" fillId="26" borderId="34" applyNumberFormat="0" applyFont="0" applyAlignment="0" applyProtection="0"/>
    <xf numFmtId="0" fontId="41" fillId="23" borderId="35" applyNumberFormat="0" applyAlignment="0" applyProtection="0"/>
    <xf numFmtId="0" fontId="41" fillId="23" borderId="35" applyNumberFormat="0" applyAlignment="0" applyProtection="0"/>
    <xf numFmtId="0" fontId="41" fillId="23" borderId="35" applyNumberFormat="0" applyAlignment="0" applyProtection="0"/>
    <xf numFmtId="0" fontId="41" fillId="23" borderId="35" applyNumberFormat="0" applyAlignment="0" applyProtection="0"/>
    <xf numFmtId="0" fontId="41" fillId="23" borderId="35" applyNumberFormat="0" applyAlignment="0" applyProtection="0"/>
    <xf numFmtId="0" fontId="41" fillId="23" borderId="35" applyNumberFormat="0" applyAlignment="0" applyProtection="0"/>
    <xf numFmtId="0" fontId="41" fillId="23" borderId="35" applyNumberFormat="0" applyAlignment="0" applyProtection="0"/>
    <xf numFmtId="0" fontId="41" fillId="23" borderId="35" applyNumberFormat="0" applyAlignment="0" applyProtection="0"/>
    <xf numFmtId="0" fontId="41" fillId="23" borderId="35" applyNumberFormat="0" applyAlignment="0" applyProtection="0"/>
    <xf numFmtId="0" fontId="41" fillId="23" borderId="35" applyNumberFormat="0" applyAlignment="0" applyProtection="0"/>
    <xf numFmtId="0" fontId="41" fillId="23" borderId="35" applyNumberFormat="0" applyAlignment="0" applyProtection="0"/>
    <xf numFmtId="0" fontId="41" fillId="23" borderId="35" applyNumberFormat="0" applyAlignment="0" applyProtection="0"/>
    <xf numFmtId="0" fontId="41" fillId="23" borderId="35" applyNumberFormat="0" applyAlignment="0" applyProtection="0"/>
    <xf numFmtId="0" fontId="41" fillId="23" borderId="35" applyNumberFormat="0" applyAlignment="0" applyProtection="0"/>
    <xf numFmtId="0" fontId="41" fillId="23" borderId="35" applyNumberFormat="0" applyAlignment="0" applyProtection="0"/>
    <xf numFmtId="0" fontId="41" fillId="23" borderId="35" applyNumberFormat="0" applyAlignment="0" applyProtection="0"/>
    <xf numFmtId="0" fontId="41" fillId="23" borderId="35" applyNumberFormat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9" fontId="42" fillId="0" borderId="0" applyFill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6">
      <alignment horizontal="center"/>
    </xf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22" borderId="0" applyNumberFormat="0" applyBorder="0" applyAlignment="0" applyProtection="0"/>
    <xf numFmtId="0" fontId="47" fillId="10" borderId="28" applyNumberFormat="0" applyAlignment="0" applyProtection="0"/>
    <xf numFmtId="0" fontId="46" fillId="0" borderId="6">
      <alignment horizontal="center"/>
    </xf>
    <xf numFmtId="0" fontId="48" fillId="23" borderId="35" applyNumberFormat="0" applyAlignment="0" applyProtection="0"/>
    <xf numFmtId="0" fontId="49" fillId="23" borderId="28" applyNumberFormat="0" applyAlignment="0" applyProtection="0"/>
    <xf numFmtId="0" fontId="50" fillId="0" borderId="30" applyNumberFormat="0" applyFill="0" applyAlignment="0" applyProtection="0"/>
    <xf numFmtId="0" fontId="51" fillId="0" borderId="31" applyNumberFormat="0" applyFill="0" applyAlignment="0" applyProtection="0"/>
    <xf numFmtId="0" fontId="52" fillId="0" borderId="32" applyNumberFormat="0" applyFill="0" applyAlignment="0" applyProtection="0"/>
    <xf numFmtId="0" fontId="52" fillId="0" borderId="0" applyNumberFormat="0" applyFill="0" applyBorder="0" applyAlignment="0" applyProtection="0"/>
    <xf numFmtId="0" fontId="53" fillId="0" borderId="36" applyNumberFormat="0" applyFill="0" applyAlignment="0" applyProtection="0"/>
    <xf numFmtId="0" fontId="46" fillId="0" borderId="0">
      <alignment horizontal="right" vertical="top" wrapText="1"/>
    </xf>
    <xf numFmtId="4" fontId="54" fillId="0" borderId="0" applyNumberFormat="0" applyFont="0" applyAlignment="0">
      <alignment horizontal="left"/>
    </xf>
    <xf numFmtId="0" fontId="55" fillId="24" borderId="29" applyNumberFormat="0" applyAlignment="0" applyProtection="0"/>
    <xf numFmtId="0" fontId="46" fillId="0" borderId="6">
      <alignment horizontal="center"/>
    </xf>
    <xf numFmtId="0" fontId="46" fillId="0" borderId="6">
      <alignment horizontal="center" wrapText="1"/>
    </xf>
    <xf numFmtId="0" fontId="56" fillId="0" borderId="0" applyNumberFormat="0" applyFill="0" applyBorder="0" applyAlignment="0" applyProtection="0"/>
    <xf numFmtId="0" fontId="57" fillId="25" borderId="0" applyNumberFormat="0" applyBorder="0" applyAlignment="0" applyProtection="0"/>
    <xf numFmtId="0" fontId="46" fillId="0" borderId="6">
      <alignment horizont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" fillId="0" borderId="6">
      <alignment horizontal="center" wrapText="1"/>
    </xf>
    <xf numFmtId="0" fontId="58" fillId="6" borderId="0" applyNumberFormat="0" applyBorder="0" applyAlignment="0" applyProtection="0"/>
    <xf numFmtId="0" fontId="59" fillId="0" borderId="0" applyNumberFormat="0" applyFill="0" applyBorder="0" applyAlignment="0" applyProtection="0"/>
    <xf numFmtId="0" fontId="22" fillId="26" borderId="34" applyNumberFormat="0" applyFont="0" applyAlignment="0" applyProtection="0"/>
    <xf numFmtId="0" fontId="22" fillId="26" borderId="34" applyNumberFormat="0" applyFont="0" applyAlignment="0" applyProtection="0"/>
    <xf numFmtId="0" fontId="22" fillId="26" borderId="34" applyNumberFormat="0" applyFont="0" applyAlignment="0" applyProtection="0"/>
    <xf numFmtId="0" fontId="22" fillId="26" borderId="34" applyNumberFormat="0" applyFont="0" applyAlignment="0" applyProtection="0"/>
    <xf numFmtId="0" fontId="22" fillId="26" borderId="34" applyNumberFormat="0" applyFont="0" applyAlignment="0" applyProtection="0"/>
    <xf numFmtId="0" fontId="22" fillId="26" borderId="34" applyNumberFormat="0" applyFont="0" applyAlignment="0" applyProtection="0"/>
    <xf numFmtId="0" fontId="46" fillId="0" borderId="6">
      <alignment horizontal="center"/>
    </xf>
    <xf numFmtId="0" fontId="46" fillId="0" borderId="6">
      <alignment horizontal="center" wrapText="1"/>
    </xf>
    <xf numFmtId="0" fontId="46" fillId="0" borderId="6">
      <alignment horizontal="center"/>
    </xf>
    <xf numFmtId="0" fontId="60" fillId="0" borderId="33" applyNumberFormat="0" applyFill="0" applyAlignment="0" applyProtection="0"/>
    <xf numFmtId="0" fontId="46" fillId="0" borderId="0">
      <alignment horizontal="center" vertical="top" wrapText="1"/>
    </xf>
    <xf numFmtId="0" fontId="61" fillId="0" borderId="0"/>
    <xf numFmtId="0" fontId="61" fillId="0" borderId="0"/>
    <xf numFmtId="0" fontId="62" fillId="0" borderId="0"/>
    <xf numFmtId="0" fontId="62" fillId="0" borderId="0"/>
    <xf numFmtId="0" fontId="63" fillId="0" borderId="0" applyNumberFormat="0" applyFill="0" applyBorder="0" applyAlignment="0" applyProtection="0"/>
    <xf numFmtId="0" fontId="46" fillId="0" borderId="0">
      <alignment horizontal="center"/>
    </xf>
    <xf numFmtId="173" fontId="64" fillId="0" borderId="0" applyFont="0" applyFill="0" applyBorder="0" applyAlignment="0" applyProtection="0"/>
    <xf numFmtId="0" fontId="46" fillId="0" borderId="0">
      <alignment horizontal="left" vertical="top"/>
    </xf>
    <xf numFmtId="0" fontId="65" fillId="7" borderId="0" applyNumberFormat="0" applyBorder="0" applyAlignment="0" applyProtection="0"/>
    <xf numFmtId="0" fontId="64" fillId="0" borderId="0"/>
    <xf numFmtId="0" fontId="46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698">
    <xf numFmtId="0" fontId="0" fillId="0" borderId="0" xfId="0"/>
    <xf numFmtId="0" fontId="3" fillId="0" borderId="0" xfId="1" applyFont="1" applyAlignment="1">
      <alignment horizontal="centerContinuous" vertical="center" wrapText="1"/>
    </xf>
    <xf numFmtId="0" fontId="4" fillId="0" borderId="0" xfId="2" applyFont="1" applyBorder="1"/>
    <xf numFmtId="0" fontId="4" fillId="0" borderId="0" xfId="3" applyFont="1" applyAlignment="1">
      <alignment horizontal="centerContinuous" vertical="center"/>
    </xf>
    <xf numFmtId="0" fontId="4" fillId="0" borderId="0" xfId="3" applyFont="1" applyBorder="1"/>
    <xf numFmtId="0" fontId="5" fillId="0" borderId="0" xfId="3" applyFont="1" applyFill="1" applyBorder="1" applyAlignment="1">
      <alignment horizontal="centerContinuous" vertical="center"/>
    </xf>
    <xf numFmtId="0" fontId="4" fillId="0" borderId="0" xfId="3" applyFont="1" applyBorder="1" applyAlignment="1">
      <alignment horizontal="right" vertical="center" wrapText="1"/>
    </xf>
    <xf numFmtId="0" fontId="4" fillId="0" borderId="0" xfId="3" applyFont="1" applyBorder="1" applyAlignment="1">
      <alignment vertical="center"/>
    </xf>
    <xf numFmtId="0" fontId="4" fillId="0" borderId="0" xfId="4" applyFont="1" applyBorder="1"/>
    <xf numFmtId="2" fontId="4" fillId="0" borderId="1" xfId="4" applyNumberFormat="1" applyFont="1" applyBorder="1" applyAlignment="1">
      <alignment horizontal="center" vertical="center" textRotation="90" wrapText="1"/>
    </xf>
    <xf numFmtId="0" fontId="4" fillId="0" borderId="6" xfId="4" applyFont="1" applyBorder="1" applyAlignment="1">
      <alignment horizontal="centerContinuous" vertical="center"/>
    </xf>
    <xf numFmtId="0" fontId="4" fillId="0" borderId="0" xfId="4" applyFont="1" applyBorder="1" applyAlignment="1">
      <alignment vertical="center"/>
    </xf>
    <xf numFmtId="0" fontId="4" fillId="0" borderId="6" xfId="4" applyFont="1" applyBorder="1" applyAlignment="1">
      <alignment horizontal="center" vertical="center"/>
    </xf>
    <xf numFmtId="0" fontId="4" fillId="0" borderId="6" xfId="4" applyFont="1" applyBorder="1" applyAlignment="1">
      <alignment horizontal="center" vertical="center" wrapText="1"/>
    </xf>
    <xf numFmtId="2" fontId="4" fillId="0" borderId="6" xfId="4" applyNumberFormat="1" applyFont="1" applyBorder="1" applyAlignment="1">
      <alignment horizontal="center" vertical="center"/>
    </xf>
    <xf numFmtId="1" fontId="4" fillId="0" borderId="6" xfId="4" applyNumberFormat="1" applyFont="1" applyBorder="1" applyAlignment="1">
      <alignment horizontal="center" vertical="center"/>
    </xf>
    <xf numFmtId="0" fontId="4" fillId="0" borderId="6" xfId="4" applyNumberFormat="1" applyFont="1" applyBorder="1" applyAlignment="1">
      <alignment horizontal="center" vertical="center"/>
    </xf>
    <xf numFmtId="0" fontId="4" fillId="0" borderId="6" xfId="5" applyFont="1" applyBorder="1" applyAlignment="1">
      <alignment horizontal="center"/>
    </xf>
    <xf numFmtId="0" fontId="4" fillId="0" borderId="6" xfId="5" applyNumberFormat="1" applyFont="1" applyBorder="1" applyAlignment="1">
      <alignment vertical="center"/>
    </xf>
    <xf numFmtId="165" fontId="4" fillId="0" borderId="6" xfId="5" applyNumberFormat="1" applyFont="1" applyBorder="1" applyAlignment="1">
      <alignment vertical="center"/>
    </xf>
    <xf numFmtId="166" fontId="4" fillId="0" borderId="6" xfId="5" applyNumberFormat="1" applyFont="1" applyBorder="1" applyAlignment="1">
      <alignment vertical="center"/>
    </xf>
    <xf numFmtId="0" fontId="4" fillId="0" borderId="6" xfId="5" applyFont="1" applyBorder="1" applyAlignment="1">
      <alignment vertical="center"/>
    </xf>
    <xf numFmtId="166" fontId="4" fillId="2" borderId="6" xfId="5" applyNumberFormat="1" applyFont="1" applyFill="1" applyBorder="1" applyAlignment="1">
      <alignment vertical="center"/>
    </xf>
    <xf numFmtId="167" fontId="4" fillId="0" borderId="6" xfId="5" applyNumberFormat="1" applyFont="1" applyBorder="1" applyAlignment="1">
      <alignment horizontal="right" vertical="center"/>
    </xf>
    <xf numFmtId="0" fontId="4" fillId="0" borderId="6" xfId="5" applyNumberFormat="1" applyFont="1" applyBorder="1" applyAlignment="1">
      <alignment horizontal="right" vertical="center" wrapText="1"/>
    </xf>
    <xf numFmtId="0" fontId="4" fillId="0" borderId="6" xfId="5" applyNumberFormat="1" applyFont="1" applyBorder="1"/>
    <xf numFmtId="0" fontId="4" fillId="2" borderId="6" xfId="5" applyNumberFormat="1" applyFont="1" applyFill="1" applyBorder="1" applyAlignment="1">
      <alignment vertical="center"/>
    </xf>
    <xf numFmtId="0" fontId="4" fillId="0" borderId="0" xfId="5" applyFont="1" applyBorder="1"/>
    <xf numFmtId="0" fontId="4" fillId="0" borderId="4" xfId="2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2" applyNumberFormat="1" applyFont="1" applyBorder="1" applyAlignment="1">
      <alignment horizontal="right" vertical="center" wrapText="1"/>
    </xf>
    <xf numFmtId="0" fontId="4" fillId="0" borderId="1" xfId="2" applyNumberFormat="1" applyFont="1" applyBorder="1" applyAlignment="1">
      <alignment vertical="center"/>
    </xf>
    <xf numFmtId="0" fontId="4" fillId="0" borderId="1" xfId="5" applyNumberFormat="1" applyFont="1" applyBorder="1" applyAlignment="1">
      <alignment vertical="center"/>
    </xf>
    <xf numFmtId="0" fontId="4" fillId="0" borderId="1" xfId="2" applyNumberFormat="1" applyFont="1" applyBorder="1" applyAlignment="1">
      <alignment horizontal="center" vertical="center"/>
    </xf>
    <xf numFmtId="0" fontId="4" fillId="0" borderId="2" xfId="2" applyNumberFormat="1" applyFont="1" applyBorder="1" applyAlignment="1">
      <alignment vertical="center"/>
    </xf>
    <xf numFmtId="0" fontId="4" fillId="0" borderId="5" xfId="2" applyNumberFormat="1" applyFont="1" applyBorder="1" applyAlignment="1">
      <alignment horizontal="right" vertical="center" wrapText="1"/>
    </xf>
    <xf numFmtId="0" fontId="4" fillId="0" borderId="5" xfId="6" applyNumberFormat="1" applyFont="1" applyBorder="1" applyAlignment="1">
      <alignment vertical="center"/>
    </xf>
    <xf numFmtId="0" fontId="4" fillId="0" borderId="5" xfId="2" applyNumberFormat="1" applyFont="1" applyBorder="1" applyAlignment="1">
      <alignment vertical="center"/>
    </xf>
    <xf numFmtId="0" fontId="4" fillId="0" borderId="4" xfId="2" applyNumberFormat="1" applyFont="1" applyBorder="1" applyAlignment="1">
      <alignment horizontal="center" vertical="center"/>
    </xf>
    <xf numFmtId="0" fontId="4" fillId="0" borderId="0" xfId="0" applyFont="1" applyBorder="1"/>
    <xf numFmtId="0" fontId="4" fillId="0" borderId="4" xfId="2" applyNumberFormat="1" applyFont="1" applyBorder="1" applyAlignment="1">
      <alignment horizontal="right" vertical="center" wrapText="1"/>
    </xf>
    <xf numFmtId="0" fontId="4" fillId="0" borderId="9" xfId="6" applyNumberFormat="1" applyFont="1" applyBorder="1" applyAlignment="1">
      <alignment vertical="center"/>
    </xf>
    <xf numFmtId="0" fontId="4" fillId="0" borderId="7" xfId="2" applyNumberFormat="1" applyFont="1" applyBorder="1" applyAlignment="1">
      <alignment horizontal="right" vertical="center" wrapText="1"/>
    </xf>
    <xf numFmtId="0" fontId="4" fillId="0" borderId="9" xfId="2" applyNumberFormat="1" applyFont="1" applyBorder="1" applyAlignment="1">
      <alignment vertical="center"/>
    </xf>
    <xf numFmtId="0" fontId="4" fillId="0" borderId="6" xfId="3" applyFont="1" applyBorder="1"/>
    <xf numFmtId="0" fontId="4" fillId="0" borderId="6" xfId="3" applyFont="1" applyBorder="1" applyAlignment="1">
      <alignment horizontal="center" vertical="center" wrapText="1"/>
    </xf>
    <xf numFmtId="1" fontId="4" fillId="0" borderId="0" xfId="3" applyNumberFormat="1" applyFont="1" applyBorder="1" applyAlignment="1">
      <alignment vertical="center"/>
    </xf>
    <xf numFmtId="164" fontId="4" fillId="0" borderId="0" xfId="3" applyNumberFormat="1" applyFont="1" applyBorder="1" applyAlignment="1">
      <alignment vertical="center"/>
    </xf>
    <xf numFmtId="0" fontId="12" fillId="0" borderId="0" xfId="7" applyFont="1"/>
    <xf numFmtId="2" fontId="4" fillId="0" borderId="0" xfId="7" applyNumberFormat="1" applyFont="1" applyBorder="1" applyAlignment="1">
      <alignment vertical="center"/>
    </xf>
    <xf numFmtId="0" fontId="4" fillId="0" borderId="0" xfId="7" applyNumberFormat="1" applyFont="1" applyBorder="1" applyAlignment="1">
      <alignment vertical="center"/>
    </xf>
    <xf numFmtId="1" fontId="12" fillId="0" borderId="0" xfId="7" applyNumberFormat="1" applyFont="1" applyBorder="1" applyAlignment="1">
      <alignment vertical="center"/>
    </xf>
    <xf numFmtId="0" fontId="12" fillId="0" borderId="0" xfId="7" applyFont="1" applyBorder="1" applyAlignment="1">
      <alignment vertical="center" wrapText="1"/>
    </xf>
    <xf numFmtId="0" fontId="4" fillId="0" borderId="0" xfId="7" applyFont="1" applyBorder="1"/>
    <xf numFmtId="0" fontId="4" fillId="0" borderId="0" xfId="7" applyNumberFormat="1" applyFont="1" applyBorder="1"/>
    <xf numFmtId="0" fontId="12" fillId="0" borderId="0" xfId="7" applyFont="1" applyBorder="1"/>
    <xf numFmtId="0" fontId="4" fillId="0" borderId="0" xfId="7" applyFont="1" applyBorder="1" applyAlignment="1">
      <alignment horizontal="centerContinuous" vertical="center" wrapText="1"/>
    </xf>
    <xf numFmtId="2" fontId="4" fillId="0" borderId="0" xfId="7" applyNumberFormat="1" applyFont="1" applyBorder="1" applyAlignment="1">
      <alignment horizontal="right" vertical="center"/>
    </xf>
    <xf numFmtId="0" fontId="4" fillId="0" borderId="0" xfId="7" applyFont="1" applyBorder="1" applyAlignment="1">
      <alignment horizontal="centerContinuous" wrapText="1"/>
    </xf>
    <xf numFmtId="0" fontId="4" fillId="0" borderId="0" xfId="6" applyFont="1" applyBorder="1" applyAlignment="1">
      <alignment horizontal="center" vertical="center" wrapText="1"/>
    </xf>
    <xf numFmtId="2" fontId="4" fillId="0" borderId="0" xfId="7" applyNumberFormat="1" applyFont="1" applyBorder="1"/>
    <xf numFmtId="0" fontId="4" fillId="0" borderId="0" xfId="7" applyFont="1"/>
    <xf numFmtId="164" fontId="4" fillId="0" borderId="0" xfId="8" applyNumberFormat="1" applyFont="1" applyBorder="1" applyAlignment="1">
      <alignment vertical="center"/>
    </xf>
    <xf numFmtId="0" fontId="9" fillId="0" borderId="0" xfId="7" applyFont="1" applyBorder="1"/>
    <xf numFmtId="2" fontId="4" fillId="0" borderId="0" xfId="3" applyNumberFormat="1" applyFont="1" applyBorder="1" applyAlignment="1">
      <alignment vertical="center"/>
    </xf>
    <xf numFmtId="0" fontId="4" fillId="0" borderId="1" xfId="0" applyNumberFormat="1" applyFont="1" applyBorder="1" applyAlignment="1">
      <alignment horizontal="right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4" fillId="0" borderId="6" xfId="2" applyNumberFormat="1" applyFont="1" applyBorder="1" applyAlignment="1">
      <alignment horizontal="right" vertical="center" wrapText="1"/>
    </xf>
    <xf numFmtId="0" fontId="4" fillId="0" borderId="6" xfId="2" applyFont="1" applyBorder="1" applyAlignment="1">
      <alignment vertical="center"/>
    </xf>
    <xf numFmtId="0" fontId="4" fillId="0" borderId="6" xfId="2" applyFont="1" applyBorder="1" applyAlignment="1">
      <alignment horizontal="right" vertical="center"/>
    </xf>
    <xf numFmtId="2" fontId="4" fillId="0" borderId="6" xfId="5" applyNumberFormat="1" applyFont="1" applyBorder="1" applyAlignment="1">
      <alignment horizontal="right" vertical="center"/>
    </xf>
    <xf numFmtId="0" fontId="4" fillId="0" borderId="6" xfId="2" applyNumberFormat="1" applyFont="1" applyBorder="1" applyAlignment="1">
      <alignment vertical="center" wrapText="1"/>
    </xf>
    <xf numFmtId="0" fontId="4" fillId="0" borderId="11" xfId="2" applyNumberFormat="1" applyFont="1" applyBorder="1" applyAlignment="1">
      <alignment vertical="center"/>
    </xf>
    <xf numFmtId="0" fontId="4" fillId="0" borderId="6" xfId="2" applyNumberFormat="1" applyFont="1" applyBorder="1" applyAlignment="1">
      <alignment vertical="center"/>
    </xf>
    <xf numFmtId="0" fontId="4" fillId="0" borderId="5" xfId="2" applyNumberFormat="1" applyFont="1" applyBorder="1" applyAlignment="1">
      <alignment vertical="center" wrapText="1"/>
    </xf>
    <xf numFmtId="0" fontId="4" fillId="0" borderId="1" xfId="2" applyNumberFormat="1" applyFont="1" applyBorder="1" applyAlignment="1">
      <alignment vertical="center" wrapText="1"/>
    </xf>
    <xf numFmtId="0" fontId="4" fillId="0" borderId="4" xfId="2" applyNumberFormat="1" applyFont="1" applyBorder="1" applyAlignment="1">
      <alignment vertical="center" wrapText="1"/>
    </xf>
    <xf numFmtId="0" fontId="4" fillId="0" borderId="7" xfId="2" applyNumberFormat="1" applyFont="1" applyBorder="1" applyAlignment="1">
      <alignment vertical="center" wrapText="1"/>
    </xf>
    <xf numFmtId="0" fontId="6" fillId="0" borderId="0" xfId="0" applyFont="1" applyBorder="1"/>
    <xf numFmtId="0" fontId="6" fillId="0" borderId="0" xfId="2" applyFont="1" applyBorder="1"/>
    <xf numFmtId="0" fontId="14" fillId="0" borderId="0" xfId="3" applyFont="1" applyBorder="1"/>
    <xf numFmtId="0" fontId="14" fillId="0" borderId="0" xfId="3" applyFont="1" applyBorder="1" applyAlignment="1">
      <alignment vertical="center"/>
    </xf>
    <xf numFmtId="1" fontId="14" fillId="0" borderId="0" xfId="3" applyNumberFormat="1" applyFont="1" applyBorder="1" applyAlignment="1">
      <alignment vertical="center"/>
    </xf>
    <xf numFmtId="0" fontId="14" fillId="0" borderId="0" xfId="3" applyFont="1" applyBorder="1" applyAlignment="1">
      <alignment horizontal="right" vertical="center" wrapText="1"/>
    </xf>
    <xf numFmtId="0" fontId="10" fillId="0" borderId="0" xfId="3" applyFont="1" applyBorder="1"/>
    <xf numFmtId="0" fontId="15" fillId="0" borderId="0" xfId="3" applyFont="1" applyBorder="1"/>
    <xf numFmtId="168" fontId="4" fillId="0" borderId="0" xfId="3" applyNumberFormat="1" applyFont="1" applyBorder="1" applyAlignment="1">
      <alignment vertical="center"/>
    </xf>
    <xf numFmtId="0" fontId="6" fillId="0" borderId="0" xfId="3" applyFont="1" applyBorder="1"/>
    <xf numFmtId="0" fontId="6" fillId="3" borderId="0" xfId="9" applyFont="1" applyFill="1" applyBorder="1" applyAlignment="1">
      <alignment horizontal="centerContinuous" vertical="center" wrapText="1"/>
    </xf>
    <xf numFmtId="0" fontId="6" fillId="3" borderId="0" xfId="9" applyFont="1" applyFill="1" applyBorder="1" applyAlignment="1">
      <alignment horizontal="center"/>
    </xf>
    <xf numFmtId="0" fontId="17" fillId="3" borderId="0" xfId="9" applyFont="1" applyFill="1" applyBorder="1"/>
    <xf numFmtId="0" fontId="17" fillId="0" borderId="0" xfId="9" applyFont="1"/>
    <xf numFmtId="0" fontId="4" fillId="0" borderId="0" xfId="9" applyFont="1" applyAlignment="1">
      <alignment horizontal="centerContinuous" vertical="center"/>
    </xf>
    <xf numFmtId="0" fontId="4" fillId="0" borderId="0" xfId="9" applyFont="1" applyAlignment="1" applyProtection="1">
      <alignment horizontal="centerContinuous" vertical="center"/>
    </xf>
    <xf numFmtId="0" fontId="4" fillId="3" borderId="0" xfId="9" applyFont="1" applyFill="1" applyBorder="1" applyProtection="1"/>
    <xf numFmtId="0" fontId="4" fillId="3" borderId="0" xfId="9" applyFont="1" applyFill="1" applyBorder="1"/>
    <xf numFmtId="0" fontId="4" fillId="0" borderId="0" xfId="9" applyFont="1"/>
    <xf numFmtId="0" fontId="4" fillId="0" borderId="15" xfId="9" applyFont="1" applyBorder="1" applyAlignment="1">
      <alignment vertical="center"/>
    </xf>
    <xf numFmtId="2" fontId="4" fillId="0" borderId="16" xfId="9" applyNumberFormat="1" applyFont="1" applyBorder="1" applyAlignment="1">
      <alignment vertical="center"/>
    </xf>
    <xf numFmtId="2" fontId="4" fillId="0" borderId="0" xfId="9" applyNumberFormat="1" applyFont="1" applyAlignment="1">
      <alignment horizontal="centerContinuous" vertical="center"/>
    </xf>
    <xf numFmtId="0" fontId="4" fillId="0" borderId="17" xfId="9" applyFont="1" applyBorder="1" applyAlignment="1">
      <alignment vertical="center"/>
    </xf>
    <xf numFmtId="0" fontId="13" fillId="0" borderId="18" xfId="9" applyFont="1" applyBorder="1" applyAlignment="1" applyProtection="1">
      <alignment horizontal="center" vertical="center"/>
    </xf>
    <xf numFmtId="0" fontId="6" fillId="0" borderId="15" xfId="9" applyFont="1" applyBorder="1" applyAlignment="1">
      <alignment horizontal="centerContinuous" vertical="center"/>
    </xf>
    <xf numFmtId="0" fontId="4" fillId="0" borderId="17" xfId="9" applyFont="1" applyBorder="1" applyAlignment="1">
      <alignment horizontal="centerContinuous" vertical="center"/>
    </xf>
    <xf numFmtId="0" fontId="4" fillId="0" borderId="17" xfId="9" applyFont="1" applyBorder="1" applyAlignment="1" applyProtection="1">
      <alignment horizontal="centerContinuous" vertical="center"/>
    </xf>
    <xf numFmtId="0" fontId="4" fillId="0" borderId="19" xfId="9" applyFont="1" applyBorder="1" applyAlignment="1">
      <alignment vertical="center"/>
    </xf>
    <xf numFmtId="0" fontId="4" fillId="0" borderId="0" xfId="9" applyFont="1" applyBorder="1" applyAlignment="1">
      <alignment vertical="center"/>
    </xf>
    <xf numFmtId="4" fontId="8" fillId="0" borderId="0" xfId="9" applyNumberFormat="1" applyFont="1" applyBorder="1" applyAlignment="1">
      <alignment vertical="center"/>
    </xf>
    <xf numFmtId="0" fontId="4" fillId="0" borderId="20" xfId="9" applyFont="1" applyBorder="1" applyAlignment="1">
      <alignment vertical="center"/>
    </xf>
    <xf numFmtId="0" fontId="4" fillId="0" borderId="21" xfId="9" applyFont="1" applyBorder="1" applyAlignment="1" applyProtection="1">
      <alignment vertical="center"/>
    </xf>
    <xf numFmtId="2" fontId="4" fillId="0" borderId="19" xfId="9" applyNumberFormat="1" applyFont="1" applyBorder="1" applyAlignment="1">
      <alignment horizontal="right" vertical="center"/>
    </xf>
    <xf numFmtId="0" fontId="4" fillId="0" borderId="20" xfId="9" applyFont="1" applyBorder="1" applyAlignment="1">
      <alignment horizontal="center" vertical="center"/>
    </xf>
    <xf numFmtId="2" fontId="14" fillId="2" borderId="19" xfId="9" applyNumberFormat="1" applyFont="1" applyFill="1" applyBorder="1" applyAlignment="1">
      <alignment horizontal="right" vertical="center"/>
    </xf>
    <xf numFmtId="165" fontId="4" fillId="0" borderId="20" xfId="9" applyNumberFormat="1" applyFont="1" applyBorder="1" applyAlignment="1" applyProtection="1">
      <alignment horizontal="center" vertical="center"/>
    </xf>
    <xf numFmtId="0" fontId="4" fillId="0" borderId="22" xfId="9" applyFont="1" applyBorder="1" applyAlignment="1">
      <alignment vertical="center"/>
    </xf>
    <xf numFmtId="0" fontId="4" fillId="0" borderId="23" xfId="9" applyFont="1" applyBorder="1" applyAlignment="1">
      <alignment vertical="center"/>
    </xf>
    <xf numFmtId="2" fontId="6" fillId="0" borderId="23" xfId="9" applyNumberFormat="1" applyFont="1" applyBorder="1" applyAlignment="1">
      <alignment vertical="center"/>
    </xf>
    <xf numFmtId="165" fontId="4" fillId="0" borderId="23" xfId="9" applyNumberFormat="1" applyFont="1" applyBorder="1" applyAlignment="1">
      <alignment horizontal="centerContinuous" vertical="center"/>
    </xf>
    <xf numFmtId="49" fontId="4" fillId="0" borderId="23" xfId="9" applyNumberFormat="1" applyFont="1" applyBorder="1" applyAlignment="1">
      <alignment horizontal="center" vertical="center"/>
    </xf>
    <xf numFmtId="0" fontId="4" fillId="0" borderId="24" xfId="9" applyFont="1" applyBorder="1" applyAlignment="1" applyProtection="1">
      <alignment vertical="center"/>
    </xf>
    <xf numFmtId="0" fontId="14" fillId="3" borderId="0" xfId="10" applyFont="1" applyFill="1" applyBorder="1" applyAlignment="1" applyProtection="1">
      <alignment horizontal="justify"/>
    </xf>
    <xf numFmtId="0" fontId="14" fillId="3" borderId="0" xfId="10" applyFont="1" applyFill="1" applyBorder="1" applyAlignment="1">
      <alignment horizontal="justify"/>
    </xf>
    <xf numFmtId="0" fontId="4" fillId="0" borderId="0" xfId="9" applyFont="1" applyBorder="1"/>
    <xf numFmtId="0" fontId="4" fillId="0" borderId="0" xfId="9" applyFont="1" applyAlignment="1">
      <alignment vertical="center"/>
    </xf>
    <xf numFmtId="0" fontId="4" fillId="0" borderId="0" xfId="9" applyFont="1" applyAlignment="1">
      <alignment horizontal="center" vertical="center" wrapText="1"/>
    </xf>
    <xf numFmtId="0" fontId="9" fillId="0" borderId="0" xfId="9" applyNumberFormat="1" applyFont="1"/>
    <xf numFmtId="169" fontId="9" fillId="0" borderId="0" xfId="9" applyNumberFormat="1" applyFont="1" applyAlignment="1">
      <alignment vertical="center"/>
    </xf>
    <xf numFmtId="0" fontId="14" fillId="0" borderId="25" xfId="9" applyFont="1" applyBorder="1" applyAlignment="1">
      <alignment horizontal="center" vertical="center" wrapText="1"/>
    </xf>
    <xf numFmtId="0" fontId="14" fillId="0" borderId="26" xfId="9" applyFont="1" applyBorder="1" applyAlignment="1">
      <alignment horizontal="right" vertical="center" wrapText="1"/>
    </xf>
    <xf numFmtId="0" fontId="4" fillId="0" borderId="27" xfId="9" applyFont="1" applyBorder="1" applyAlignment="1" applyProtection="1">
      <alignment vertical="center"/>
    </xf>
    <xf numFmtId="0" fontId="4" fillId="3" borderId="0" xfId="9" applyFont="1" applyFill="1" applyBorder="1" applyAlignment="1" applyProtection="1"/>
    <xf numFmtId="0" fontId="4" fillId="3" borderId="0" xfId="9" applyFont="1" applyFill="1" applyBorder="1" applyAlignment="1">
      <alignment horizontal="left"/>
    </xf>
    <xf numFmtId="0" fontId="6" fillId="0" borderId="0" xfId="9" applyFont="1"/>
    <xf numFmtId="0" fontId="6" fillId="0" borderId="0" xfId="9" applyFont="1" applyAlignment="1">
      <alignment horizontal="centerContinuous" vertical="center"/>
    </xf>
    <xf numFmtId="0" fontId="6" fillId="0" borderId="0" xfId="9" applyFont="1" applyAlignment="1" applyProtection="1">
      <alignment horizontal="centerContinuous" vertical="center"/>
    </xf>
    <xf numFmtId="0" fontId="4" fillId="3" borderId="8" xfId="9" applyFont="1" applyFill="1" applyBorder="1" applyAlignment="1" applyProtection="1">
      <alignment horizontal="center"/>
    </xf>
    <xf numFmtId="0" fontId="4" fillId="3" borderId="0" xfId="9" applyFont="1" applyFill="1" applyBorder="1" applyAlignment="1" applyProtection="1">
      <alignment horizontal="center"/>
    </xf>
    <xf numFmtId="0" fontId="9" fillId="3" borderId="0" xfId="9" applyFont="1" applyFill="1" applyBorder="1" applyProtection="1"/>
    <xf numFmtId="0" fontId="6" fillId="3" borderId="0" xfId="9" applyFont="1" applyFill="1" applyBorder="1" applyProtection="1"/>
    <xf numFmtId="0" fontId="6" fillId="3" borderId="0" xfId="9" applyFont="1" applyFill="1" applyBorder="1"/>
    <xf numFmtId="0" fontId="18" fillId="0" borderId="15" xfId="9" applyFont="1" applyBorder="1" applyAlignment="1">
      <alignment horizontal="centerContinuous" vertical="center"/>
    </xf>
    <xf numFmtId="0" fontId="4" fillId="0" borderId="16" xfId="9" applyFont="1" applyBorder="1" applyAlignment="1">
      <alignment horizontal="centerContinuous"/>
    </xf>
    <xf numFmtId="0" fontId="6" fillId="0" borderId="16" xfId="9" applyFont="1" applyBorder="1" applyAlignment="1">
      <alignment horizontal="centerContinuous"/>
    </xf>
    <xf numFmtId="0" fontId="4" fillId="0" borderId="17" xfId="11" applyFont="1" applyBorder="1" applyAlignment="1" applyProtection="1">
      <alignment horizontal="centerContinuous"/>
    </xf>
    <xf numFmtId="0" fontId="6" fillId="3" borderId="0" xfId="9" applyFont="1" applyFill="1" applyBorder="1" applyAlignment="1" applyProtection="1">
      <alignment horizontal="center"/>
    </xf>
    <xf numFmtId="0" fontId="4" fillId="0" borderId="19" xfId="9" applyFont="1" applyBorder="1" applyAlignment="1">
      <alignment horizontal="left"/>
    </xf>
    <xf numFmtId="0" fontId="4" fillId="0" borderId="0" xfId="9" applyFont="1" applyBorder="1" applyAlignment="1">
      <alignment horizontal="left"/>
    </xf>
    <xf numFmtId="0" fontId="6" fillId="0" borderId="0" xfId="10" applyFont="1" applyBorder="1" applyAlignment="1">
      <alignment horizontal="justify"/>
    </xf>
    <xf numFmtId="0" fontId="6" fillId="0" borderId="20" xfId="10" applyFont="1" applyBorder="1" applyAlignment="1" applyProtection="1">
      <alignment horizontal="justify"/>
    </xf>
    <xf numFmtId="0" fontId="4" fillId="3" borderId="0" xfId="9" applyFont="1" applyFill="1" applyBorder="1" applyAlignment="1" applyProtection="1">
      <alignment horizontal="left"/>
    </xf>
    <xf numFmtId="0" fontId="4" fillId="0" borderId="0" xfId="9" applyFont="1" applyAlignment="1">
      <alignment horizontal="left"/>
    </xf>
    <xf numFmtId="0" fontId="6" fillId="0" borderId="0" xfId="9" applyFont="1" applyBorder="1"/>
    <xf numFmtId="0" fontId="10" fillId="0" borderId="0" xfId="9" applyFont="1" applyBorder="1"/>
    <xf numFmtId="0" fontId="4" fillId="0" borderId="0" xfId="11" applyFont="1" applyBorder="1"/>
    <xf numFmtId="0" fontId="4" fillId="0" borderId="20" xfId="9" applyFont="1" applyBorder="1" applyAlignment="1" applyProtection="1">
      <alignment horizontal="left"/>
    </xf>
    <xf numFmtId="0" fontId="4" fillId="3" borderId="0" xfId="9" applyFont="1" applyFill="1" applyBorder="1" applyAlignment="1">
      <alignment vertical="center"/>
    </xf>
    <xf numFmtId="0" fontId="4" fillId="0" borderId="25" xfId="9" applyFont="1" applyBorder="1" applyAlignment="1">
      <alignment horizontal="left"/>
    </xf>
    <xf numFmtId="0" fontId="4" fillId="0" borderId="26" xfId="9" applyFont="1" applyBorder="1" applyAlignment="1">
      <alignment horizontal="left"/>
    </xf>
    <xf numFmtId="2" fontId="8" fillId="4" borderId="26" xfId="9" applyNumberFormat="1" applyFont="1" applyFill="1" applyBorder="1" applyAlignment="1"/>
    <xf numFmtId="170" fontId="8" fillId="0" borderId="27" xfId="9" applyNumberFormat="1" applyFont="1" applyBorder="1" applyAlignment="1" applyProtection="1"/>
    <xf numFmtId="0" fontId="4" fillId="3" borderId="0" xfId="9" applyFont="1" applyFill="1" applyBorder="1" applyAlignment="1" applyProtection="1">
      <alignment vertical="center"/>
    </xf>
    <xf numFmtId="0" fontId="4" fillId="0" borderId="0" xfId="9" applyFont="1" applyAlignment="1" applyProtection="1">
      <alignment vertical="center"/>
    </xf>
    <xf numFmtId="0" fontId="4" fillId="0" borderId="0" xfId="9" applyFont="1" applyAlignment="1">
      <alignment horizontal="centerContinuous"/>
    </xf>
    <xf numFmtId="0" fontId="4" fillId="0" borderId="0" xfId="9" applyFont="1" applyAlignment="1" applyProtection="1">
      <alignment horizontal="centerContinuous"/>
    </xf>
    <xf numFmtId="0" fontId="6" fillId="3" borderId="8" xfId="9" applyFont="1" applyFill="1" applyBorder="1" applyAlignment="1" applyProtection="1">
      <alignment horizontal="center"/>
    </xf>
    <xf numFmtId="2" fontId="9" fillId="3" borderId="0" xfId="9" applyNumberFormat="1" applyFont="1" applyFill="1" applyBorder="1" applyProtection="1"/>
    <xf numFmtId="0" fontId="6" fillId="0" borderId="0" xfId="9" applyFont="1" applyAlignment="1">
      <alignment horizontal="centerContinuous"/>
    </xf>
    <xf numFmtId="0" fontId="4" fillId="0" borderId="0" xfId="9" applyFont="1" applyAlignment="1" applyProtection="1"/>
    <xf numFmtId="0" fontId="4" fillId="0" borderId="17" xfId="9" applyFont="1" applyBorder="1" applyAlignment="1" applyProtection="1">
      <alignment horizontal="centerContinuous"/>
    </xf>
    <xf numFmtId="0" fontId="4" fillId="0" borderId="19" xfId="9" applyFont="1" applyBorder="1"/>
    <xf numFmtId="0" fontId="4" fillId="0" borderId="20" xfId="9" applyFont="1" applyBorder="1" applyProtection="1"/>
    <xf numFmtId="0" fontId="4" fillId="0" borderId="0" xfId="9" applyFont="1" applyBorder="1" applyAlignment="1">
      <alignment horizontal="center"/>
    </xf>
    <xf numFmtId="0" fontId="6" fillId="0" borderId="19" xfId="9" applyFont="1" applyBorder="1" applyAlignment="1">
      <alignment horizontal="center" vertical="center"/>
    </xf>
    <xf numFmtId="0" fontId="4" fillId="0" borderId="0" xfId="9" applyFont="1" applyBorder="1" applyAlignment="1">
      <alignment horizontal="center" vertical="center"/>
    </xf>
    <xf numFmtId="0" fontId="17" fillId="0" borderId="0" xfId="9" applyFont="1" applyAlignment="1">
      <alignment horizontal="left"/>
    </xf>
    <xf numFmtId="2" fontId="8" fillId="0" borderId="0" xfId="9" applyNumberFormat="1" applyFont="1" applyBorder="1" applyAlignment="1">
      <alignment vertical="center"/>
    </xf>
    <xf numFmtId="171" fontId="8" fillId="0" borderId="20" xfId="9" applyNumberFormat="1" applyFont="1" applyBorder="1" applyAlignment="1" applyProtection="1">
      <alignment vertical="center"/>
    </xf>
    <xf numFmtId="9" fontId="6" fillId="3" borderId="0" xfId="9" applyNumberFormat="1" applyFont="1" applyFill="1" applyBorder="1" applyAlignment="1" applyProtection="1">
      <alignment horizontal="left"/>
    </xf>
    <xf numFmtId="0" fontId="6" fillId="0" borderId="25" xfId="9" applyFont="1" applyBorder="1"/>
    <xf numFmtId="0" fontId="4" fillId="0" borderId="26" xfId="9" applyFont="1" applyBorder="1"/>
    <xf numFmtId="4" fontId="9" fillId="0" borderId="26" xfId="9" applyNumberFormat="1" applyFont="1" applyBorder="1"/>
    <xf numFmtId="0" fontId="4" fillId="0" borderId="27" xfId="9" applyFont="1" applyBorder="1" applyProtection="1"/>
    <xf numFmtId="9" fontId="4" fillId="3" borderId="0" xfId="9" applyNumberFormat="1" applyFont="1" applyFill="1" applyBorder="1" applyAlignment="1" applyProtection="1">
      <alignment horizontal="center"/>
    </xf>
    <xf numFmtId="166" fontId="4" fillId="3" borderId="0" xfId="9" applyNumberFormat="1" applyFont="1" applyFill="1" applyBorder="1" applyProtection="1"/>
    <xf numFmtId="0" fontId="4" fillId="0" borderId="0" xfId="9" applyFont="1" applyAlignment="1" applyProtection="1">
      <alignment horizontal="left"/>
    </xf>
    <xf numFmtId="2" fontId="4" fillId="3" borderId="0" xfId="9" applyNumberFormat="1" applyFont="1" applyFill="1" applyBorder="1" applyProtection="1"/>
    <xf numFmtId="4" fontId="4" fillId="0" borderId="0" xfId="9" applyNumberFormat="1" applyFont="1" applyBorder="1"/>
    <xf numFmtId="0" fontId="4" fillId="0" borderId="0" xfId="9" applyFont="1" applyBorder="1" applyProtection="1"/>
    <xf numFmtId="0" fontId="4" fillId="0" borderId="17" xfId="9" applyFont="1" applyBorder="1" applyAlignment="1" applyProtection="1"/>
    <xf numFmtId="0" fontId="4" fillId="0" borderId="0" xfId="9" applyFont="1" applyBorder="1" applyAlignment="1">
      <alignment horizontal="centerContinuous"/>
    </xf>
    <xf numFmtId="0" fontId="4" fillId="0" borderId="0" xfId="9" applyFont="1" applyBorder="1" applyAlignment="1"/>
    <xf numFmtId="0" fontId="4" fillId="0" borderId="20" xfId="9" applyFont="1" applyBorder="1" applyAlignment="1" applyProtection="1">
      <alignment horizontal="centerContinuous"/>
    </xf>
    <xf numFmtId="0" fontId="6" fillId="0" borderId="25" xfId="9" applyFont="1" applyBorder="1" applyAlignment="1">
      <alignment horizontal="center" vertical="center"/>
    </xf>
    <xf numFmtId="0" fontId="4" fillId="0" borderId="26" xfId="9" applyFont="1" applyBorder="1" applyAlignment="1">
      <alignment horizontal="center"/>
    </xf>
    <xf numFmtId="0" fontId="4" fillId="0" borderId="26" xfId="9" applyFont="1" applyBorder="1" applyAlignment="1">
      <alignment horizontal="centerContinuous" vertical="center"/>
    </xf>
    <xf numFmtId="0" fontId="4" fillId="0" borderId="26" xfId="9" applyFont="1" applyBorder="1" applyAlignment="1">
      <alignment horizontal="centerContinuous"/>
    </xf>
    <xf numFmtId="0" fontId="9" fillId="0" borderId="26" xfId="9" applyFont="1" applyBorder="1" applyAlignment="1">
      <alignment horizontal="center" vertical="center"/>
    </xf>
    <xf numFmtId="0" fontId="4" fillId="0" borderId="26" xfId="9" applyFont="1" applyBorder="1" applyAlignment="1"/>
    <xf numFmtId="0" fontId="4" fillId="0" borderId="27" xfId="9" applyFont="1" applyBorder="1" applyAlignment="1" applyProtection="1">
      <alignment horizontal="centerContinuous"/>
    </xf>
    <xf numFmtId="0" fontId="14" fillId="3" borderId="0" xfId="9" applyFont="1" applyFill="1" applyBorder="1" applyProtection="1"/>
    <xf numFmtId="0" fontId="6" fillId="0" borderId="0" xfId="9" applyFont="1" applyBorder="1" applyAlignment="1">
      <alignment horizontal="left"/>
    </xf>
    <xf numFmtId="0" fontId="4" fillId="0" borderId="0" xfId="9" applyFont="1" applyBorder="1" applyAlignment="1" applyProtection="1">
      <alignment horizontal="centerContinuous"/>
    </xf>
    <xf numFmtId="0" fontId="4" fillId="0" borderId="16" xfId="9" applyFont="1" applyBorder="1" applyAlignment="1">
      <alignment horizontal="centerContinuous" vertical="center"/>
    </xf>
    <xf numFmtId="0" fontId="6" fillId="0" borderId="16" xfId="9" applyFont="1" applyBorder="1" applyAlignment="1">
      <alignment horizontal="centerContinuous" vertical="center"/>
    </xf>
    <xf numFmtId="0" fontId="18" fillId="0" borderId="0" xfId="9" applyFont="1" applyBorder="1" applyAlignment="1">
      <alignment horizontal="centerContinuous"/>
    </xf>
    <xf numFmtId="0" fontId="6" fillId="0" borderId="0" xfId="9" applyFont="1" applyBorder="1" applyAlignment="1">
      <alignment horizontal="centerContinuous"/>
    </xf>
    <xf numFmtId="167" fontId="4" fillId="2" borderId="19" xfId="9" applyNumberFormat="1" applyFont="1" applyFill="1" applyBorder="1"/>
    <xf numFmtId="0" fontId="14" fillId="3" borderId="0" xfId="10" applyFont="1" applyFill="1" applyBorder="1" applyAlignment="1">
      <alignment horizontal="center" vertical="top" wrapText="1"/>
    </xf>
    <xf numFmtId="167" fontId="4" fillId="0" borderId="19" xfId="9" applyNumberFormat="1" applyFont="1" applyBorder="1"/>
    <xf numFmtId="0" fontId="4" fillId="3" borderId="0" xfId="10" applyFont="1" applyFill="1" applyBorder="1" applyAlignment="1">
      <alignment horizontal="center" vertical="top" wrapText="1"/>
    </xf>
    <xf numFmtId="0" fontId="4" fillId="3" borderId="0" xfId="10" applyFont="1" applyFill="1" applyBorder="1" applyAlignment="1">
      <alignment horizontal="justify" vertical="top" wrapText="1"/>
    </xf>
    <xf numFmtId="2" fontId="4" fillId="3" borderId="0" xfId="10" applyNumberFormat="1" applyFont="1" applyFill="1" applyBorder="1" applyAlignment="1">
      <alignment horizontal="center" vertical="top" wrapText="1"/>
    </xf>
    <xf numFmtId="9" fontId="4" fillId="0" borderId="25" xfId="9" applyNumberFormat="1" applyFont="1" applyBorder="1"/>
    <xf numFmtId="2" fontId="4" fillId="0" borderId="26" xfId="9" applyNumberFormat="1" applyFont="1" applyBorder="1" applyAlignment="1"/>
    <xf numFmtId="9" fontId="4" fillId="0" borderId="16" xfId="9" applyNumberFormat="1" applyFont="1" applyBorder="1" applyAlignment="1">
      <alignment vertical="center"/>
    </xf>
    <xf numFmtId="2" fontId="4" fillId="0" borderId="0" xfId="9" applyNumberFormat="1" applyFont="1" applyAlignment="1">
      <alignment vertical="center"/>
    </xf>
    <xf numFmtId="0" fontId="14" fillId="3" borderId="0" xfId="9" applyFont="1" applyFill="1" applyBorder="1" applyAlignment="1" applyProtection="1">
      <alignment vertical="center"/>
    </xf>
    <xf numFmtId="2" fontId="4" fillId="0" borderId="16" xfId="9" applyNumberFormat="1" applyFont="1" applyBorder="1" applyAlignment="1">
      <alignment horizontal="centerContinuous" vertical="center"/>
    </xf>
    <xf numFmtId="0" fontId="14" fillId="3" borderId="0" xfId="12" applyFont="1" applyFill="1" applyBorder="1" applyAlignment="1" applyProtection="1">
      <alignment vertical="center"/>
    </xf>
    <xf numFmtId="167" fontId="4" fillId="0" borderId="19" xfId="9" applyNumberFormat="1" applyFont="1" applyBorder="1" applyAlignment="1">
      <alignment vertical="center"/>
    </xf>
    <xf numFmtId="166" fontId="4" fillId="0" borderId="0" xfId="9" applyNumberFormat="1" applyFont="1" applyBorder="1" applyAlignment="1">
      <alignment vertical="center"/>
    </xf>
    <xf numFmtId="0" fontId="4" fillId="0" borderId="0" xfId="9" applyFont="1" applyBorder="1" applyAlignment="1">
      <alignment horizontal="centerContinuous" vertical="center"/>
    </xf>
    <xf numFmtId="0" fontId="4" fillId="0" borderId="20" xfId="9" applyFont="1" applyBorder="1" applyAlignment="1" applyProtection="1">
      <alignment horizontal="centerContinuous" vertical="center"/>
    </xf>
    <xf numFmtId="0" fontId="14" fillId="3" borderId="0" xfId="9" applyFont="1" applyFill="1" applyBorder="1" applyAlignment="1">
      <alignment vertical="center"/>
    </xf>
    <xf numFmtId="9" fontId="14" fillId="0" borderId="19" xfId="9" applyNumberFormat="1" applyFont="1" applyBorder="1" applyAlignment="1">
      <alignment vertical="center"/>
    </xf>
    <xf numFmtId="0" fontId="14" fillId="0" borderId="0" xfId="9" applyFont="1" applyBorder="1" applyAlignment="1">
      <alignment horizontal="centerContinuous" vertical="center"/>
    </xf>
    <xf numFmtId="2" fontId="14" fillId="0" borderId="0" xfId="9" applyNumberFormat="1" applyFont="1" applyBorder="1" applyAlignment="1">
      <alignment vertical="center"/>
    </xf>
    <xf numFmtId="0" fontId="14" fillId="0" borderId="0" xfId="9" applyFont="1" applyBorder="1" applyAlignment="1">
      <alignment vertical="center"/>
    </xf>
    <xf numFmtId="0" fontId="14" fillId="0" borderId="20" xfId="9" applyFont="1" applyBorder="1" applyAlignment="1" applyProtection="1">
      <alignment horizontal="centerContinuous" vertical="center"/>
    </xf>
    <xf numFmtId="0" fontId="14" fillId="0" borderId="0" xfId="9" applyFont="1" applyAlignment="1">
      <alignment vertical="center"/>
    </xf>
    <xf numFmtId="10" fontId="14" fillId="0" borderId="19" xfId="9" applyNumberFormat="1" applyFont="1" applyBorder="1" applyAlignment="1">
      <alignment vertical="center"/>
    </xf>
    <xf numFmtId="0" fontId="4" fillId="0" borderId="0" xfId="9" applyFont="1" applyBorder="1" applyAlignment="1">
      <alignment horizontal="centerContinuous" vertical="center" wrapText="1"/>
    </xf>
    <xf numFmtId="0" fontId="6" fillId="3" borderId="0" xfId="9" applyFont="1" applyFill="1" applyBorder="1" applyAlignment="1" applyProtection="1">
      <alignment horizontal="left" vertical="center"/>
    </xf>
    <xf numFmtId="0" fontId="6" fillId="3" borderId="0" xfId="9" applyFont="1" applyFill="1" applyBorder="1" applyAlignment="1" applyProtection="1">
      <alignment vertical="center"/>
    </xf>
    <xf numFmtId="0" fontId="14" fillId="0" borderId="19" xfId="9" applyFont="1" applyBorder="1" applyAlignment="1">
      <alignment vertical="center"/>
    </xf>
    <xf numFmtId="0" fontId="14" fillId="3" borderId="0" xfId="12" applyFont="1" applyFill="1" applyBorder="1" applyAlignment="1">
      <alignment vertical="center"/>
    </xf>
    <xf numFmtId="167" fontId="14" fillId="0" borderId="25" xfId="9" applyNumberFormat="1" applyFont="1" applyBorder="1" applyAlignment="1">
      <alignment vertical="center"/>
    </xf>
    <xf numFmtId="0" fontId="14" fillId="0" borderId="26" xfId="9" applyFont="1" applyBorder="1" applyAlignment="1">
      <alignment horizontal="centerContinuous" vertical="center" wrapText="1"/>
    </xf>
    <xf numFmtId="0" fontId="14" fillId="0" borderId="26" xfId="12" applyFont="1" applyBorder="1" applyAlignment="1">
      <alignment horizontal="centerContinuous" vertical="center"/>
    </xf>
    <xf numFmtId="166" fontId="4" fillId="0" borderId="26" xfId="9" applyNumberFormat="1" applyFont="1" applyBorder="1" applyAlignment="1">
      <alignment vertical="center"/>
    </xf>
    <xf numFmtId="0" fontId="14" fillId="0" borderId="26" xfId="12" applyFont="1" applyBorder="1" applyAlignment="1">
      <alignment vertical="center"/>
    </xf>
    <xf numFmtId="0" fontId="14" fillId="0" borderId="27" xfId="12" applyFont="1" applyBorder="1" applyAlignment="1" applyProtection="1">
      <alignment vertical="center"/>
    </xf>
    <xf numFmtId="0" fontId="14" fillId="0" borderId="0" xfId="12" applyFont="1" applyAlignment="1">
      <alignment vertical="center"/>
    </xf>
    <xf numFmtId="0" fontId="14" fillId="0" borderId="0" xfId="7" applyFont="1" applyBorder="1" applyAlignment="1">
      <alignment horizontal="centerContinuous" wrapText="1"/>
    </xf>
    <xf numFmtId="0" fontId="14" fillId="0" borderId="0" xfId="7" applyFont="1" applyBorder="1"/>
    <xf numFmtId="164" fontId="14" fillId="0" borderId="0" xfId="8" applyNumberFormat="1" applyFont="1" applyBorder="1" applyAlignment="1">
      <alignment vertical="center"/>
    </xf>
    <xf numFmtId="167" fontId="4" fillId="0" borderId="0" xfId="7" applyNumberFormat="1" applyFont="1" applyAlignment="1">
      <alignment vertical="center"/>
    </xf>
    <xf numFmtId="0" fontId="4" fillId="0" borderId="0" xfId="7" applyFont="1" applyAlignment="1">
      <alignment vertical="center"/>
    </xf>
    <xf numFmtId="9" fontId="4" fillId="0" borderId="0" xfId="7" applyNumberFormat="1" applyFont="1" applyAlignment="1">
      <alignment vertical="center"/>
    </xf>
    <xf numFmtId="0" fontId="5" fillId="0" borderId="0" xfId="1325" applyFont="1" applyBorder="1"/>
    <xf numFmtId="2" fontId="5" fillId="0" borderId="0" xfId="1325" applyNumberFormat="1" applyFont="1" applyBorder="1"/>
    <xf numFmtId="0" fontId="5" fillId="0" borderId="0" xfId="1325" applyFont="1" applyBorder="1" applyAlignment="1">
      <alignment horizontal="center" vertical="center" wrapText="1"/>
    </xf>
    <xf numFmtId="0" fontId="4" fillId="0" borderId="0" xfId="1325" applyFont="1" applyAlignment="1">
      <alignment horizontal="centerContinuous"/>
    </xf>
    <xf numFmtId="2" fontId="4" fillId="0" borderId="0" xfId="1325" applyNumberFormat="1" applyFont="1" applyAlignment="1">
      <alignment horizontal="centerContinuous"/>
    </xf>
    <xf numFmtId="0" fontId="4" fillId="0" borderId="0" xfId="1325" applyFont="1" applyBorder="1"/>
    <xf numFmtId="0" fontId="4" fillId="0" borderId="0" xfId="1325" applyFont="1"/>
    <xf numFmtId="0" fontId="4" fillId="0" borderId="0" xfId="1325" applyFont="1" applyAlignment="1"/>
    <xf numFmtId="2" fontId="4" fillId="0" borderId="0" xfId="1325" applyNumberFormat="1" applyFont="1" applyAlignment="1"/>
    <xf numFmtId="2" fontId="4" fillId="0" borderId="0" xfId="1325" applyNumberFormat="1" applyFont="1"/>
    <xf numFmtId="2" fontId="9" fillId="0" borderId="0" xfId="1325" applyNumberFormat="1" applyFont="1"/>
    <xf numFmtId="174" fontId="4" fillId="0" borderId="0" xfId="1324" applyNumberFormat="1" applyFont="1" applyBorder="1" applyAlignment="1">
      <alignment vertical="center"/>
    </xf>
    <xf numFmtId="2" fontId="4" fillId="0" borderId="0" xfId="1325" applyNumberFormat="1" applyFont="1" applyAlignment="1">
      <alignment horizontal="right"/>
    </xf>
    <xf numFmtId="175" fontId="13" fillId="0" borderId="0" xfId="1325" applyNumberFormat="1" applyFont="1"/>
    <xf numFmtId="164" fontId="4" fillId="0" borderId="0" xfId="1325" applyNumberFormat="1" applyFont="1"/>
    <xf numFmtId="0" fontId="4" fillId="0" borderId="0" xfId="1325" applyFont="1" applyBorder="1" applyAlignment="1">
      <alignment vertical="center"/>
    </xf>
    <xf numFmtId="49" fontId="67" fillId="0" borderId="0" xfId="1325" applyNumberFormat="1" applyFont="1" applyBorder="1" applyAlignment="1">
      <alignment horizontal="centerContinuous" vertical="center"/>
    </xf>
    <xf numFmtId="0" fontId="67" fillId="0" borderId="0" xfId="1325" applyFont="1" applyBorder="1" applyAlignment="1">
      <alignment horizontal="centerContinuous" vertical="center"/>
    </xf>
    <xf numFmtId="0" fontId="4" fillId="0" borderId="0" xfId="1325" applyFont="1" applyAlignment="1">
      <alignment horizontal="left"/>
    </xf>
    <xf numFmtId="0" fontId="16" fillId="0" borderId="0" xfId="1325" applyFont="1" applyAlignment="1">
      <alignment horizontal="centerContinuous"/>
    </xf>
    <xf numFmtId="0" fontId="68" fillId="0" borderId="0" xfId="1325" applyFont="1" applyAlignment="1">
      <alignment horizontal="centerContinuous"/>
    </xf>
    <xf numFmtId="2" fontId="68" fillId="0" borderId="0" xfId="1325" applyNumberFormat="1" applyFont="1" applyAlignment="1">
      <alignment horizontal="centerContinuous"/>
    </xf>
    <xf numFmtId="0" fontId="68" fillId="0" borderId="0" xfId="1325" applyFont="1" applyBorder="1"/>
    <xf numFmtId="0" fontId="6" fillId="0" borderId="0" xfId="1323" applyFont="1" applyBorder="1" applyAlignment="1"/>
    <xf numFmtId="0" fontId="16" fillId="0" borderId="0" xfId="1325" applyFont="1" applyAlignment="1">
      <alignment horizontal="center"/>
    </xf>
    <xf numFmtId="0" fontId="68" fillId="0" borderId="0" xfId="1325" applyFont="1" applyAlignment="1">
      <alignment horizontal="center"/>
    </xf>
    <xf numFmtId="2" fontId="68" fillId="0" borderId="0" xfId="1325" applyNumberFormat="1" applyFont="1" applyAlignment="1">
      <alignment horizontal="center"/>
    </xf>
    <xf numFmtId="0" fontId="2" fillId="0" borderId="0" xfId="1325"/>
    <xf numFmtId="0" fontId="4" fillId="0" borderId="1" xfId="1325" applyFont="1" applyBorder="1"/>
    <xf numFmtId="0" fontId="4" fillId="0" borderId="10" xfId="1325" applyFont="1" applyBorder="1"/>
    <xf numFmtId="0" fontId="4" fillId="0" borderId="2" xfId="1325" applyFont="1" applyBorder="1"/>
    <xf numFmtId="2" fontId="4" fillId="0" borderId="6" xfId="1325" applyNumberFormat="1" applyFont="1" applyBorder="1" applyAlignment="1">
      <alignment horizontal="centerContinuous" vertical="center" wrapText="1"/>
    </xf>
    <xf numFmtId="2" fontId="4" fillId="0" borderId="6" xfId="1325" applyNumberFormat="1" applyFont="1" applyBorder="1" applyAlignment="1">
      <alignment horizontal="centerContinuous"/>
    </xf>
    <xf numFmtId="0" fontId="4" fillId="0" borderId="7" xfId="1325" applyFont="1" applyBorder="1" applyAlignment="1">
      <alignment horizontal="center" vertical="top"/>
    </xf>
    <xf numFmtId="0" fontId="4" fillId="0" borderId="7" xfId="1325" applyFont="1" applyBorder="1" applyAlignment="1">
      <alignment horizontal="center" vertical="top" wrapText="1"/>
    </xf>
    <xf numFmtId="2" fontId="4" fillId="0" borderId="6" xfId="1325" applyNumberFormat="1" applyFont="1" applyBorder="1" applyAlignment="1">
      <alignment horizontal="center" vertical="center" textRotation="90" wrapText="1"/>
    </xf>
    <xf numFmtId="0" fontId="4" fillId="0" borderId="6" xfId="1325" applyFont="1" applyBorder="1" applyAlignment="1">
      <alignment horizontal="center"/>
    </xf>
    <xf numFmtId="0" fontId="4" fillId="0" borderId="14" xfId="1325" applyFont="1" applyBorder="1" applyAlignment="1">
      <alignment horizontal="center"/>
    </xf>
    <xf numFmtId="0" fontId="4" fillId="0" borderId="11" xfId="1325" applyFont="1" applyBorder="1" applyAlignment="1">
      <alignment horizontal="center"/>
    </xf>
    <xf numFmtId="1" fontId="4" fillId="0" borderId="6" xfId="1325" applyNumberFormat="1" applyFont="1" applyBorder="1" applyAlignment="1">
      <alignment horizontal="center"/>
    </xf>
    <xf numFmtId="1" fontId="4" fillId="0" borderId="14" xfId="1325" applyNumberFormat="1" applyFont="1" applyBorder="1" applyAlignment="1">
      <alignment horizontal="center"/>
    </xf>
    <xf numFmtId="0" fontId="4" fillId="0" borderId="0" xfId="1325" applyFont="1" applyBorder="1" applyAlignment="1">
      <alignment horizontal="center"/>
    </xf>
    <xf numFmtId="0" fontId="4" fillId="0" borderId="6" xfId="1325" applyFont="1" applyBorder="1" applyAlignment="1">
      <alignment horizontal="center" vertical="center"/>
    </xf>
    <xf numFmtId="0" fontId="4" fillId="0" borderId="14" xfId="1325" applyFont="1" applyBorder="1" applyAlignment="1">
      <alignment horizontal="center" vertical="center" wrapText="1"/>
    </xf>
    <xf numFmtId="0" fontId="4" fillId="0" borderId="11" xfId="1325" applyFont="1" applyBorder="1" applyAlignment="1">
      <alignment horizontal="center" vertical="center" wrapText="1"/>
    </xf>
    <xf numFmtId="0" fontId="69" fillId="0" borderId="6" xfId="1325" applyFont="1" applyBorder="1" applyAlignment="1">
      <alignment horizontal="center" vertical="center" wrapText="1"/>
    </xf>
    <xf numFmtId="2" fontId="4" fillId="0" borderId="6" xfId="1325" applyNumberFormat="1" applyFont="1" applyBorder="1"/>
    <xf numFmtId="2" fontId="12" fillId="0" borderId="14" xfId="1325" applyNumberFormat="1" applyFont="1" applyBorder="1"/>
    <xf numFmtId="0" fontId="70" fillId="0" borderId="6" xfId="1325" applyFont="1" applyBorder="1" applyAlignment="1">
      <alignment horizontal="left" vertical="center" wrapText="1"/>
    </xf>
    <xf numFmtId="176" fontId="4" fillId="0" borderId="6" xfId="1325" applyNumberFormat="1" applyFont="1" applyBorder="1"/>
    <xf numFmtId="176" fontId="4" fillId="0" borderId="14" xfId="1325" applyNumberFormat="1" applyFont="1" applyBorder="1"/>
    <xf numFmtId="0" fontId="4" fillId="0" borderId="0" xfId="1325" applyFont="1" applyAlignment="1">
      <alignment vertical="center" wrapText="1"/>
    </xf>
    <xf numFmtId="176" fontId="4" fillId="0" borderId="6" xfId="1325" applyNumberFormat="1" applyFont="1" applyBorder="1" applyAlignment="1">
      <alignment vertical="center"/>
    </xf>
    <xf numFmtId="176" fontId="4" fillId="0" borderId="6" xfId="1324" applyNumberFormat="1" applyFont="1" applyBorder="1" applyAlignment="1">
      <alignment vertical="center"/>
    </xf>
    <xf numFmtId="176" fontId="4" fillId="0" borderId="14" xfId="1325" applyNumberFormat="1" applyFont="1" applyBorder="1" applyAlignment="1">
      <alignment vertical="center"/>
    </xf>
    <xf numFmtId="0" fontId="4" fillId="0" borderId="6" xfId="1325" applyFont="1" applyBorder="1" applyAlignment="1">
      <alignment vertical="center" wrapText="1"/>
    </xf>
    <xf numFmtId="0" fontId="6" fillId="0" borderId="6" xfId="1325" applyFont="1" applyBorder="1" applyAlignment="1">
      <alignment horizontal="center" vertical="center" wrapText="1"/>
    </xf>
    <xf numFmtId="2" fontId="14" fillId="0" borderId="6" xfId="1325" applyNumberFormat="1" applyFont="1" applyBorder="1" applyAlignment="1">
      <alignment horizontal="left" vertical="center" wrapText="1"/>
    </xf>
    <xf numFmtId="176" fontId="4" fillId="0" borderId="8" xfId="1325" applyNumberFormat="1" applyFont="1" applyBorder="1" applyAlignment="1">
      <alignment vertical="center"/>
    </xf>
    <xf numFmtId="2" fontId="14" fillId="0" borderId="0" xfId="1325" applyNumberFormat="1" applyFont="1" applyAlignment="1">
      <alignment horizontal="left" vertical="center" wrapText="1"/>
    </xf>
    <xf numFmtId="0" fontId="4" fillId="0" borderId="6" xfId="1325" applyFont="1" applyBorder="1" applyAlignment="1">
      <alignment horizontal="center" vertical="center" wrapText="1"/>
    </xf>
    <xf numFmtId="0" fontId="4" fillId="0" borderId="6" xfId="1325" applyFont="1" applyBorder="1" applyAlignment="1">
      <alignment horizontal="left" vertical="center" wrapText="1"/>
    </xf>
    <xf numFmtId="2" fontId="4" fillId="0" borderId="6" xfId="1325" applyNumberFormat="1" applyFont="1" applyBorder="1" applyAlignment="1">
      <alignment horizontal="left" vertical="center" wrapText="1"/>
    </xf>
    <xf numFmtId="0" fontId="14" fillId="0" borderId="6" xfId="1329" applyFont="1" applyBorder="1" applyAlignment="1">
      <alignment horizontal="left" vertical="center" wrapText="1"/>
    </xf>
    <xf numFmtId="0" fontId="4" fillId="0" borderId="6" xfId="1329" applyFont="1" applyBorder="1" applyAlignment="1">
      <alignment horizontal="left" vertical="center" wrapText="1"/>
    </xf>
    <xf numFmtId="0" fontId="4" fillId="0" borderId="6" xfId="1329" applyFont="1" applyFill="1" applyBorder="1" applyAlignment="1">
      <alignment horizontal="left" vertical="center" wrapText="1"/>
    </xf>
    <xf numFmtId="177" fontId="4" fillId="0" borderId="6" xfId="1325" applyNumberFormat="1" applyFont="1" applyBorder="1" applyAlignment="1">
      <alignment vertical="center"/>
    </xf>
    <xf numFmtId="176" fontId="4" fillId="28" borderId="14" xfId="1325" applyNumberFormat="1" applyFont="1" applyFill="1" applyBorder="1" applyAlignment="1">
      <alignment vertical="center"/>
    </xf>
    <xf numFmtId="2" fontId="14" fillId="0" borderId="12" xfId="1325" applyNumberFormat="1" applyFont="1" applyBorder="1" applyAlignment="1">
      <alignment horizontal="left" vertical="center" wrapText="1"/>
    </xf>
    <xf numFmtId="2" fontId="14" fillId="0" borderId="6" xfId="1329" applyNumberFormat="1" applyFont="1" applyBorder="1" applyAlignment="1">
      <alignment horizontal="left" vertical="center" wrapText="1"/>
    </xf>
    <xf numFmtId="176" fontId="9" fillId="0" borderId="6" xfId="1325" applyNumberFormat="1" applyFont="1" applyBorder="1" applyAlignment="1">
      <alignment vertical="center"/>
    </xf>
    <xf numFmtId="176" fontId="9" fillId="0" borderId="6" xfId="1324" applyNumberFormat="1" applyFont="1" applyBorder="1" applyAlignment="1">
      <alignment vertical="center"/>
    </xf>
    <xf numFmtId="0" fontId="14" fillId="0" borderId="6" xfId="1326" applyFont="1" applyBorder="1" applyAlignment="1">
      <alignment vertical="center" wrapText="1"/>
    </xf>
    <xf numFmtId="2" fontId="4" fillId="0" borderId="6" xfId="1329" applyNumberFormat="1" applyFont="1" applyBorder="1" applyAlignment="1">
      <alignment horizontal="left" vertical="center" wrapText="1"/>
    </xf>
    <xf numFmtId="0" fontId="4" fillId="0" borderId="6" xfId="1325" applyFont="1" applyBorder="1"/>
    <xf numFmtId="0" fontId="6" fillId="0" borderId="7" xfId="1325" applyFont="1" applyBorder="1" applyAlignment="1">
      <alignment horizontal="center" vertical="center" wrapText="1"/>
    </xf>
    <xf numFmtId="4" fontId="14" fillId="0" borderId="6" xfId="1329" applyNumberFormat="1" applyFont="1" applyBorder="1" applyAlignment="1">
      <alignment horizontal="left" vertical="center" wrapText="1"/>
    </xf>
    <xf numFmtId="0" fontId="4" fillId="0" borderId="14" xfId="1325" applyFont="1" applyBorder="1" applyAlignment="1">
      <alignment horizontal="left" vertical="center"/>
    </xf>
    <xf numFmtId="0" fontId="14" fillId="0" borderId="6" xfId="1325" applyFont="1" applyBorder="1" applyAlignment="1">
      <alignment horizontal="left" vertical="center" wrapText="1"/>
    </xf>
    <xf numFmtId="176" fontId="4" fillId="0" borderId="0" xfId="1325" applyNumberFormat="1" applyFont="1" applyBorder="1"/>
    <xf numFmtId="0" fontId="4" fillId="2" borderId="14" xfId="1325" applyFont="1" applyFill="1" applyBorder="1" applyAlignment="1">
      <alignment horizontal="center" vertical="center" wrapText="1"/>
    </xf>
    <xf numFmtId="176" fontId="4" fillId="0" borderId="11" xfId="1325" applyNumberFormat="1" applyFont="1" applyBorder="1" applyAlignment="1">
      <alignment vertical="center"/>
    </xf>
    <xf numFmtId="176" fontId="4" fillId="0" borderId="0" xfId="1325" applyNumberFormat="1" applyFont="1" applyBorder="1" applyAlignment="1">
      <alignment vertical="center"/>
    </xf>
    <xf numFmtId="10" fontId="14" fillId="0" borderId="11" xfId="1325" applyNumberFormat="1" applyFont="1" applyBorder="1" applyAlignment="1">
      <alignment vertical="center"/>
    </xf>
    <xf numFmtId="0" fontId="2" fillId="0" borderId="6" xfId="720" applyBorder="1"/>
    <xf numFmtId="0" fontId="2" fillId="0" borderId="0" xfId="720"/>
    <xf numFmtId="0" fontId="2" fillId="0" borderId="0" xfId="720" applyBorder="1"/>
    <xf numFmtId="0" fontId="14" fillId="2" borderId="6" xfId="1325" applyFont="1" applyFill="1" applyBorder="1" applyAlignment="1">
      <alignment horizontal="left" vertical="center" wrapText="1"/>
    </xf>
    <xf numFmtId="176" fontId="4" fillId="2" borderId="6" xfId="1325" applyNumberFormat="1" applyFont="1" applyFill="1" applyBorder="1" applyAlignment="1">
      <alignment vertical="center"/>
    </xf>
    <xf numFmtId="0" fontId="4" fillId="2" borderId="14" xfId="1325" applyFont="1" applyFill="1" applyBorder="1"/>
    <xf numFmtId="0" fontId="4" fillId="0" borderId="11" xfId="1325" applyFont="1" applyBorder="1"/>
    <xf numFmtId="176" fontId="4" fillId="27" borderId="6" xfId="1324" applyNumberFormat="1" applyFont="1" applyFill="1" applyBorder="1" applyAlignment="1">
      <alignment vertical="center"/>
    </xf>
    <xf numFmtId="0" fontId="4" fillId="0" borderId="14" xfId="1325" applyFont="1" applyBorder="1"/>
    <xf numFmtId="0" fontId="4" fillId="0" borderId="3" xfId="1325" applyFont="1" applyBorder="1"/>
    <xf numFmtId="9" fontId="4" fillId="0" borderId="0" xfId="1325" applyNumberFormat="1" applyFont="1" applyBorder="1"/>
    <xf numFmtId="0" fontId="70" fillId="0" borderId="0" xfId="1325" applyFont="1" applyBorder="1" applyAlignment="1">
      <alignment horizontal="left" vertical="center" wrapText="1"/>
    </xf>
    <xf numFmtId="2" fontId="4" fillId="0" borderId="0" xfId="1325" applyNumberFormat="1" applyFont="1" applyBorder="1" applyAlignment="1">
      <alignment vertical="center"/>
    </xf>
    <xf numFmtId="2" fontId="4" fillId="0" borderId="3" xfId="1325" applyNumberFormat="1" applyFont="1" applyBorder="1" applyAlignment="1">
      <alignment vertical="center"/>
    </xf>
    <xf numFmtId="2" fontId="18" fillId="0" borderId="0" xfId="1325" applyNumberFormat="1" applyFont="1" applyAlignment="1">
      <alignment horizontal="centerContinuous"/>
    </xf>
    <xf numFmtId="39" fontId="4" fillId="0" borderId="3" xfId="1324" applyNumberFormat="1" applyFont="1" applyBorder="1" applyAlignment="1">
      <alignment vertical="center"/>
    </xf>
    <xf numFmtId="2" fontId="12" fillId="0" borderId="0" xfId="1325" applyNumberFormat="1" applyFont="1" applyBorder="1" applyAlignment="1">
      <alignment vertical="center"/>
    </xf>
    <xf numFmtId="39" fontId="12" fillId="0" borderId="0" xfId="1324" applyNumberFormat="1" applyFont="1" applyBorder="1" applyAlignment="1">
      <alignment vertical="center"/>
    </xf>
    <xf numFmtId="0" fontId="4" fillId="0" borderId="0" xfId="1325" applyFont="1" applyBorder="1" applyAlignment="1">
      <alignment horizontal="center" vertical="center" wrapText="1"/>
    </xf>
    <xf numFmtId="2" fontId="9" fillId="0" borderId="0" xfId="1325" applyNumberFormat="1" applyFont="1" applyBorder="1" applyAlignment="1">
      <alignment horizontal="center" vertical="center"/>
    </xf>
    <xf numFmtId="176" fontId="9" fillId="0" borderId="0" xfId="1325" applyNumberFormat="1" applyFont="1" applyFill="1" applyBorder="1" applyAlignment="1">
      <alignment vertical="center"/>
    </xf>
    <xf numFmtId="0" fontId="14" fillId="0" borderId="0" xfId="1327" applyFont="1" applyAlignment="1">
      <alignment vertical="center"/>
    </xf>
    <xf numFmtId="0" fontId="71" fillId="0" borderId="0" xfId="1327" applyFont="1" applyAlignment="1">
      <alignment vertical="center"/>
    </xf>
    <xf numFmtId="0" fontId="14" fillId="0" borderId="0" xfId="1327" applyFont="1" applyBorder="1" applyAlignment="1">
      <alignment vertical="center"/>
    </xf>
    <xf numFmtId="0" fontId="72" fillId="0" borderId="0" xfId="1327" applyFont="1" applyAlignment="1">
      <alignment vertical="center"/>
    </xf>
    <xf numFmtId="1" fontId="14" fillId="0" borderId="0" xfId="1327" applyNumberFormat="1" applyFont="1" applyBorder="1" applyAlignment="1">
      <alignment vertical="center"/>
    </xf>
    <xf numFmtId="0" fontId="73" fillId="0" borderId="0" xfId="1327" applyFont="1" applyAlignment="1">
      <alignment vertical="center"/>
    </xf>
    <xf numFmtId="2" fontId="14" fillId="0" borderId="0" xfId="1327" applyNumberFormat="1" applyFont="1" applyBorder="1" applyAlignment="1">
      <alignment vertical="center"/>
    </xf>
    <xf numFmtId="2" fontId="4" fillId="0" borderId="0" xfId="1325" applyNumberFormat="1" applyFont="1" applyBorder="1"/>
    <xf numFmtId="2" fontId="74" fillId="0" borderId="0" xfId="1325" applyNumberFormat="1" applyFont="1" applyBorder="1" applyAlignment="1">
      <alignment horizontal="center"/>
    </xf>
    <xf numFmtId="165" fontId="8" fillId="0" borderId="0" xfId="1325" applyNumberFormat="1" applyFont="1" applyBorder="1"/>
    <xf numFmtId="165" fontId="4" fillId="0" borderId="0" xfId="1325" applyNumberFormat="1" applyFont="1" applyBorder="1"/>
    <xf numFmtId="0" fontId="5" fillId="0" borderId="0" xfId="1325" applyFont="1"/>
    <xf numFmtId="0" fontId="4" fillId="0" borderId="0" xfId="1328" applyFont="1"/>
    <xf numFmtId="0" fontId="4" fillId="0" borderId="0" xfId="1328" applyFont="1" applyBorder="1"/>
    <xf numFmtId="0" fontId="16" fillId="0" borderId="0" xfId="1328" applyFont="1" applyBorder="1" applyAlignment="1">
      <alignment horizontal="centerContinuous"/>
    </xf>
    <xf numFmtId="0" fontId="4" fillId="0" borderId="0" xfId="1328" applyFont="1" applyBorder="1" applyAlignment="1">
      <alignment horizontal="centerContinuous"/>
    </xf>
    <xf numFmtId="0" fontId="14" fillId="0" borderId="0" xfId="1328" applyFont="1" applyBorder="1"/>
    <xf numFmtId="0" fontId="14" fillId="0" borderId="0" xfId="1328" applyFont="1"/>
    <xf numFmtId="0" fontId="14" fillId="0" borderId="0" xfId="1328" applyFont="1" applyBorder="1" applyAlignment="1">
      <alignment horizontal="left" wrapText="1"/>
    </xf>
    <xf numFmtId="0" fontId="14" fillId="0" borderId="0" xfId="1328" applyNumberFormat="1" applyFont="1"/>
    <xf numFmtId="0" fontId="14" fillId="0" borderId="0" xfId="1328" applyFont="1" applyBorder="1" applyAlignment="1">
      <alignment vertical="center"/>
    </xf>
    <xf numFmtId="167" fontId="75" fillId="0" borderId="0" xfId="1328" applyNumberFormat="1" applyFont="1" applyBorder="1" applyAlignment="1">
      <alignment horizontal="right" vertical="center"/>
    </xf>
    <xf numFmtId="0" fontId="14" fillId="0" borderId="0" xfId="1328" applyFont="1" applyAlignment="1">
      <alignment vertical="center"/>
    </xf>
    <xf numFmtId="10" fontId="75" fillId="0" borderId="0" xfId="1328" applyNumberFormat="1" applyFont="1" applyBorder="1" applyAlignment="1">
      <alignment horizontal="right" vertical="center"/>
    </xf>
    <xf numFmtId="0" fontId="14" fillId="0" borderId="0" xfId="1328" applyFont="1" applyBorder="1" applyAlignment="1">
      <alignment vertical="center" wrapText="1"/>
    </xf>
    <xf numFmtId="178" fontId="75" fillId="0" borderId="0" xfId="1328" applyNumberFormat="1" applyFont="1" applyBorder="1" applyAlignment="1">
      <alignment horizontal="center" vertical="top"/>
    </xf>
    <xf numFmtId="0" fontId="10" fillId="0" borderId="0" xfId="1328" applyFont="1" applyBorder="1" applyAlignment="1">
      <alignment vertical="center"/>
    </xf>
    <xf numFmtId="165" fontId="10" fillId="0" borderId="0" xfId="1328" applyNumberFormat="1" applyFont="1" applyBorder="1" applyAlignment="1">
      <alignment vertical="center"/>
    </xf>
    <xf numFmtId="165" fontId="75" fillId="0" borderId="0" xfId="1328" applyNumberFormat="1" applyFont="1" applyBorder="1" applyAlignment="1">
      <alignment horizontal="right" vertical="center"/>
    </xf>
    <xf numFmtId="2" fontId="75" fillId="0" borderId="0" xfId="1328" applyNumberFormat="1" applyFont="1" applyBorder="1" applyAlignment="1">
      <alignment horizontal="right" vertical="center"/>
    </xf>
    <xf numFmtId="166" fontId="75" fillId="0" borderId="0" xfId="1328" applyNumberFormat="1" applyFont="1" applyBorder="1" applyAlignment="1">
      <alignment horizontal="right" vertical="center"/>
    </xf>
    <xf numFmtId="0" fontId="14" fillId="0" borderId="0" xfId="1328" applyFont="1" applyBorder="1" applyAlignment="1">
      <alignment horizontal="left" vertical="center"/>
    </xf>
    <xf numFmtId="0" fontId="14" fillId="0" borderId="0" xfId="1327" applyFont="1"/>
    <xf numFmtId="0" fontId="10" fillId="0" borderId="0" xfId="1327" applyFont="1" applyAlignment="1">
      <alignment horizontal="center" vertical="center"/>
    </xf>
    <xf numFmtId="0" fontId="14" fillId="0" borderId="0" xfId="1327" applyFont="1" applyBorder="1"/>
    <xf numFmtId="0" fontId="76" fillId="0" borderId="0" xfId="1327" applyFont="1" applyAlignment="1">
      <alignment vertical="center"/>
    </xf>
    <xf numFmtId="0" fontId="4" fillId="0" borderId="0" xfId="1327" applyFont="1" applyBorder="1" applyAlignment="1">
      <alignment vertical="center"/>
    </xf>
    <xf numFmtId="0" fontId="14" fillId="0" borderId="0" xfId="1328" applyFont="1" applyAlignment="1">
      <alignment horizontal="left" vertical="center"/>
    </xf>
    <xf numFmtId="0" fontId="9" fillId="0" borderId="0" xfId="1328" applyFont="1" applyBorder="1"/>
    <xf numFmtId="0" fontId="76" fillId="0" borderId="0" xfId="7" applyFont="1" applyBorder="1" applyAlignment="1">
      <alignment horizontal="centerContinuous" vertical="center" wrapText="1"/>
    </xf>
    <xf numFmtId="167" fontId="14" fillId="0" borderId="0" xfId="1327" applyNumberFormat="1" applyFont="1" applyAlignment="1">
      <alignment horizontal="left" vertical="center"/>
    </xf>
    <xf numFmtId="0" fontId="14" fillId="0" borderId="0" xfId="1327" applyFont="1" applyAlignment="1">
      <alignment horizontal="centerContinuous" vertical="center"/>
    </xf>
    <xf numFmtId="0" fontId="4" fillId="0" borderId="0" xfId="7" applyFont="1" applyBorder="1" applyAlignment="1">
      <alignment horizontal="center" vertical="center" wrapText="1"/>
    </xf>
    <xf numFmtId="167" fontId="9" fillId="3" borderId="14" xfId="1325" applyNumberFormat="1" applyFont="1" applyFill="1" applyBorder="1" applyAlignment="1">
      <alignment vertical="center"/>
    </xf>
    <xf numFmtId="167" fontId="4" fillId="3" borderId="11" xfId="1325" applyNumberFormat="1" applyFont="1" applyFill="1" applyBorder="1" applyAlignment="1">
      <alignment vertical="center"/>
    </xf>
    <xf numFmtId="0" fontId="2" fillId="3" borderId="14" xfId="720" applyFill="1" applyBorder="1"/>
    <xf numFmtId="10" fontId="4" fillId="3" borderId="11" xfId="1325" applyNumberFormat="1" applyFont="1" applyFill="1" applyBorder="1" applyAlignment="1">
      <alignment vertical="center"/>
    </xf>
    <xf numFmtId="0" fontId="4" fillId="3" borderId="14" xfId="1325" applyFont="1" applyFill="1" applyBorder="1" applyAlignment="1">
      <alignment horizontal="center" vertical="center" wrapText="1"/>
    </xf>
    <xf numFmtId="0" fontId="4" fillId="3" borderId="11" xfId="1325" applyFont="1" applyFill="1" applyBorder="1" applyAlignment="1">
      <alignment horizontal="center" vertical="center" wrapText="1"/>
    </xf>
    <xf numFmtId="167" fontId="4" fillId="3" borderId="14" xfId="1325" applyNumberFormat="1" applyFont="1" applyFill="1" applyBorder="1" applyAlignment="1">
      <alignment vertical="center"/>
    </xf>
    <xf numFmtId="0" fontId="9" fillId="3" borderId="14" xfId="1325" applyFont="1" applyFill="1" applyBorder="1" applyAlignment="1">
      <alignment horizontal="center" vertical="center" wrapText="1"/>
    </xf>
    <xf numFmtId="0" fontId="4" fillId="3" borderId="14" xfId="1325" applyFont="1" applyFill="1" applyBorder="1"/>
    <xf numFmtId="0" fontId="4" fillId="3" borderId="11" xfId="1325" applyFont="1" applyFill="1" applyBorder="1"/>
    <xf numFmtId="9" fontId="4" fillId="3" borderId="11" xfId="1325" applyNumberFormat="1" applyFont="1" applyFill="1" applyBorder="1" applyAlignment="1">
      <alignment vertical="center"/>
    </xf>
    <xf numFmtId="0" fontId="2" fillId="0" borderId="0" xfId="1330"/>
    <xf numFmtId="0" fontId="2" fillId="0" borderId="0" xfId="1330" applyAlignment="1">
      <alignment horizontal="center"/>
    </xf>
    <xf numFmtId="0" fontId="80" fillId="0" borderId="0" xfId="1330" applyFont="1" applyAlignment="1">
      <alignment vertical="top" wrapText="1"/>
    </xf>
    <xf numFmtId="0" fontId="14" fillId="0" borderId="0" xfId="1330" applyFont="1"/>
    <xf numFmtId="0" fontId="80" fillId="0" borderId="0" xfId="1330" applyFont="1" applyAlignment="1">
      <alignment vertical="center" wrapText="1"/>
    </xf>
    <xf numFmtId="0" fontId="14" fillId="0" borderId="0" xfId="1330" applyFont="1" applyAlignment="1"/>
    <xf numFmtId="0" fontId="5" fillId="0" borderId="0" xfId="1330" applyFont="1" applyAlignment="1"/>
    <xf numFmtId="0" fontId="5" fillId="0" borderId="0" xfId="1330" applyFont="1" applyAlignment="1">
      <alignment vertical="top"/>
    </xf>
    <xf numFmtId="0" fontId="2" fillId="0" borderId="0" xfId="1330" applyAlignment="1"/>
    <xf numFmtId="0" fontId="5" fillId="0" borderId="0" xfId="1330" applyFont="1" applyAlignment="1">
      <alignment horizontal="center" vertical="top"/>
    </xf>
    <xf numFmtId="0" fontId="5" fillId="0" borderId="0" xfId="1330" applyFont="1" applyAlignment="1">
      <alignment horizontal="left" vertical="top"/>
    </xf>
    <xf numFmtId="0" fontId="81" fillId="0" borderId="0" xfId="1330" applyFont="1"/>
    <xf numFmtId="0" fontId="5" fillId="0" borderId="0" xfId="1330" applyFont="1" applyAlignment="1">
      <alignment horizontal="center" vertical="center"/>
    </xf>
    <xf numFmtId="0" fontId="5" fillId="0" borderId="0" xfId="1330" applyFont="1" applyAlignment="1">
      <alignment horizontal="center"/>
    </xf>
    <xf numFmtId="0" fontId="5" fillId="0" borderId="0" xfId="1330" applyFont="1" applyAlignment="1">
      <alignment horizontal="left"/>
    </xf>
    <xf numFmtId="0" fontId="4" fillId="0" borderId="1" xfId="0" applyNumberFormat="1" applyFont="1" applyBorder="1" applyAlignment="1">
      <alignment vertical="center" wrapText="1"/>
    </xf>
    <xf numFmtId="0" fontId="4" fillId="0" borderId="0" xfId="2" applyNumberFormat="1" applyFont="1" applyBorder="1"/>
    <xf numFmtId="0" fontId="4" fillId="0" borderId="4" xfId="2" applyNumberFormat="1" applyFont="1" applyBorder="1" applyAlignment="1">
      <alignment vertical="center"/>
    </xf>
    <xf numFmtId="0" fontId="4" fillId="0" borderId="5" xfId="0" applyNumberFormat="1" applyFont="1" applyBorder="1" applyAlignment="1">
      <alignment vertical="center"/>
    </xf>
    <xf numFmtId="0" fontId="4" fillId="0" borderId="5" xfId="0" applyNumberFormat="1" applyFont="1" applyBorder="1" applyAlignment="1">
      <alignment vertical="center" wrapText="1"/>
    </xf>
    <xf numFmtId="0" fontId="4" fillId="0" borderId="5" xfId="0" applyNumberFormat="1" applyFont="1" applyBorder="1" applyAlignment="1">
      <alignment horizontal="right" vertical="center" wrapText="1"/>
    </xf>
    <xf numFmtId="0" fontId="4" fillId="0" borderId="0" xfId="0" applyNumberFormat="1" applyFont="1" applyBorder="1"/>
    <xf numFmtId="0" fontId="4" fillId="0" borderId="4" xfId="0" applyNumberFormat="1" applyFont="1" applyBorder="1" applyAlignment="1">
      <alignment vertical="center"/>
    </xf>
    <xf numFmtId="0" fontId="4" fillId="0" borderId="9" xfId="0" applyNumberFormat="1" applyFont="1" applyBorder="1" applyAlignment="1">
      <alignment vertical="center"/>
    </xf>
    <xf numFmtId="0" fontId="4" fillId="0" borderId="9" xfId="0" applyNumberFormat="1" applyFont="1" applyBorder="1" applyAlignment="1">
      <alignment vertical="center" wrapText="1"/>
    </xf>
    <xf numFmtId="0" fontId="4" fillId="0" borderId="9" xfId="0" applyNumberFormat="1" applyFont="1" applyBorder="1" applyAlignment="1">
      <alignment horizontal="right" vertical="center" wrapText="1"/>
    </xf>
    <xf numFmtId="0" fontId="4" fillId="0" borderId="7" xfId="2" applyNumberFormat="1" applyFont="1" applyBorder="1" applyAlignment="1">
      <alignment vertical="center"/>
    </xf>
    <xf numFmtId="0" fontId="4" fillId="0" borderId="2" xfId="0" applyNumberFormat="1" applyFont="1" applyBorder="1" applyAlignment="1">
      <alignment vertical="center"/>
    </xf>
    <xf numFmtId="0" fontId="4" fillId="0" borderId="4" xfId="2" applyFont="1" applyBorder="1" applyAlignment="1">
      <alignment vertical="center" wrapText="1"/>
    </xf>
    <xf numFmtId="0" fontId="82" fillId="0" borderId="0" xfId="2" applyFont="1" applyBorder="1"/>
    <xf numFmtId="0" fontId="4" fillId="0" borderId="6" xfId="2" applyFont="1" applyBorder="1" applyAlignment="1">
      <alignment vertical="center" wrapText="1"/>
    </xf>
    <xf numFmtId="1" fontId="4" fillId="0" borderId="1" xfId="0" applyNumberFormat="1" applyFont="1" applyBorder="1" applyAlignment="1">
      <alignment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4" xfId="0" applyNumberFormat="1" applyFont="1" applyBorder="1" applyAlignment="1">
      <alignment horizontal="center" vertical="center"/>
    </xf>
    <xf numFmtId="0" fontId="4" fillId="0" borderId="7" xfId="2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/>
    </xf>
    <xf numFmtId="2" fontId="4" fillId="0" borderId="6" xfId="5" applyNumberFormat="1" applyFont="1" applyBorder="1" applyAlignment="1">
      <alignment vertical="center"/>
    </xf>
    <xf numFmtId="0" fontId="4" fillId="0" borderId="6" xfId="6" applyNumberFormat="1" applyFont="1" applyBorder="1" applyAlignment="1">
      <alignment vertical="center"/>
    </xf>
    <xf numFmtId="0" fontId="4" fillId="0" borderId="6" xfId="6" applyNumberFormat="1" applyFont="1" applyBorder="1" applyAlignment="1">
      <alignment horizontal="right" vertical="center" wrapText="1"/>
    </xf>
    <xf numFmtId="0" fontId="4" fillId="0" borderId="0" xfId="6" applyFont="1" applyBorder="1"/>
    <xf numFmtId="0" fontId="4" fillId="0" borderId="5" xfId="6" applyNumberFormat="1" applyFont="1" applyBorder="1" applyAlignment="1">
      <alignment horizontal="right" vertical="center" wrapText="1"/>
    </xf>
    <xf numFmtId="0" fontId="4" fillId="0" borderId="0" xfId="7" applyFont="1" applyBorder="1" applyAlignment="1">
      <alignment vertical="center"/>
    </xf>
    <xf numFmtId="164" fontId="12" fillId="0" borderId="0" xfId="8" applyNumberFormat="1" applyFont="1" applyBorder="1" applyAlignment="1">
      <alignment vertical="center"/>
    </xf>
    <xf numFmtId="166" fontId="4" fillId="0" borderId="0" xfId="0" applyNumberFormat="1" applyFont="1" applyBorder="1"/>
    <xf numFmtId="179" fontId="4" fillId="0" borderId="0" xfId="7" applyNumberFormat="1" applyFont="1" applyBorder="1"/>
    <xf numFmtId="0" fontId="3" fillId="0" borderId="0" xfId="3" applyFont="1" applyAlignment="1"/>
    <xf numFmtId="0" fontId="4" fillId="0" borderId="0" xfId="3" applyFont="1" applyFill="1" applyAlignment="1">
      <alignment horizontal="centerContinuous" vertical="center"/>
    </xf>
    <xf numFmtId="0" fontId="4" fillId="0" borderId="6" xfId="4" applyFont="1" applyFill="1" applyBorder="1" applyAlignment="1">
      <alignment horizontal="center" vertical="center"/>
    </xf>
    <xf numFmtId="0" fontId="4" fillId="0" borderId="6" xfId="5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5" xfId="2" applyFont="1" applyFill="1" applyBorder="1" applyAlignment="1">
      <alignment horizontal="center" vertical="center" wrapText="1"/>
    </xf>
    <xf numFmtId="0" fontId="4" fillId="0" borderId="1" xfId="1331" applyFont="1" applyFill="1" applyBorder="1" applyAlignment="1">
      <alignment horizontal="center" vertical="center" wrapText="1"/>
    </xf>
    <xf numFmtId="0" fontId="4" fillId="0" borderId="6" xfId="2" applyFont="1" applyFill="1" applyBorder="1" applyAlignment="1">
      <alignment horizontal="center" vertical="center" wrapText="1"/>
    </xf>
    <xf numFmtId="0" fontId="4" fillId="0" borderId="8" xfId="2" applyFont="1" applyFill="1" applyBorder="1" applyAlignment="1">
      <alignment horizontal="center" vertical="center" wrapText="1"/>
    </xf>
    <xf numFmtId="0" fontId="4" fillId="0" borderId="13" xfId="2" applyFont="1" applyFill="1" applyBorder="1" applyAlignment="1">
      <alignment horizontal="center" vertical="center" wrapText="1"/>
    </xf>
    <xf numFmtId="0" fontId="83" fillId="0" borderId="6" xfId="2" applyFont="1" applyFill="1" applyBorder="1" applyAlignment="1">
      <alignment horizontal="center" vertical="center" wrapText="1"/>
    </xf>
    <xf numFmtId="0" fontId="4" fillId="0" borderId="4" xfId="2" applyFont="1" applyFill="1" applyBorder="1" applyAlignment="1">
      <alignment horizontal="center" vertical="center" wrapText="1"/>
    </xf>
    <xf numFmtId="0" fontId="83" fillId="0" borderId="6" xfId="1334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6" applyFont="1" applyFill="1" applyBorder="1" applyAlignment="1">
      <alignment horizontal="center" vertical="center" wrapText="1"/>
    </xf>
    <xf numFmtId="0" fontId="4" fillId="0" borderId="6" xfId="3" applyFont="1" applyFill="1" applyBorder="1" applyAlignment="1">
      <alignment horizontal="center" vertical="center" wrapText="1"/>
    </xf>
    <xf numFmtId="0" fontId="4" fillId="0" borderId="0" xfId="7" applyFont="1" applyFill="1" applyBorder="1" applyAlignment="1">
      <alignment horizontal="center" vertical="center" wrapText="1"/>
    </xf>
    <xf numFmtId="0" fontId="4" fillId="0" borderId="0" xfId="7" applyFont="1" applyFill="1" applyAlignment="1">
      <alignment horizontal="center" vertical="center"/>
    </xf>
    <xf numFmtId="0" fontId="14" fillId="0" borderId="0" xfId="3" applyFont="1" applyFill="1" applyBorder="1" applyAlignment="1">
      <alignment horizontal="center" vertical="center"/>
    </xf>
    <xf numFmtId="0" fontId="4" fillId="0" borderId="0" xfId="3" applyFont="1" applyFill="1" applyBorder="1" applyAlignment="1">
      <alignment horizontal="center" vertical="center"/>
    </xf>
    <xf numFmtId="0" fontId="4" fillId="0" borderId="6" xfId="5" applyNumberFormat="1" applyFont="1" applyFill="1" applyBorder="1" applyAlignment="1">
      <alignment horizontal="centerContinuous" vertical="center"/>
    </xf>
    <xf numFmtId="0" fontId="4" fillId="0" borderId="1" xfId="0" applyNumberFormat="1" applyFont="1" applyFill="1" applyBorder="1" applyAlignment="1">
      <alignment horizontal="right" vertical="center" wrapText="1"/>
    </xf>
    <xf numFmtId="0" fontId="4" fillId="0" borderId="5" xfId="0" applyNumberFormat="1" applyFont="1" applyFill="1" applyBorder="1" applyAlignment="1">
      <alignment horizontal="right" vertical="center" wrapText="1"/>
    </xf>
    <xf numFmtId="0" fontId="4" fillId="0" borderId="9" xfId="0" applyNumberFormat="1" applyFont="1" applyFill="1" applyBorder="1" applyAlignment="1">
      <alignment horizontal="right" vertical="center" wrapText="1"/>
    </xf>
    <xf numFmtId="0" fontId="4" fillId="0" borderId="1" xfId="2" applyNumberFormat="1" applyFont="1" applyFill="1" applyBorder="1" applyAlignment="1">
      <alignment horizontal="right" vertical="center" wrapText="1"/>
    </xf>
    <xf numFmtId="0" fontId="4" fillId="0" borderId="5" xfId="2" applyNumberFormat="1" applyFont="1" applyFill="1" applyBorder="1" applyAlignment="1">
      <alignment horizontal="right" vertical="center" wrapText="1"/>
    </xf>
    <xf numFmtId="1" fontId="4" fillId="0" borderId="1" xfId="1331" applyNumberFormat="1" applyFont="1" applyFill="1" applyBorder="1" applyAlignment="1">
      <alignment horizontal="right" vertical="center" wrapText="1"/>
    </xf>
    <xf numFmtId="0" fontId="4" fillId="0" borderId="6" xfId="2" applyNumberFormat="1" applyFont="1" applyFill="1" applyBorder="1" applyAlignment="1">
      <alignment horizontal="right" vertical="center" wrapText="1"/>
    </xf>
    <xf numFmtId="0" fontId="9" fillId="0" borderId="8" xfId="2" applyNumberFormat="1" applyFont="1" applyFill="1" applyBorder="1" applyAlignment="1">
      <alignment horizontal="right" vertical="center" wrapText="1"/>
    </xf>
    <xf numFmtId="0" fontId="9" fillId="0" borderId="13" xfId="2" applyNumberFormat="1" applyFont="1" applyFill="1" applyBorder="1" applyAlignment="1">
      <alignment horizontal="right" vertical="center" wrapText="1"/>
    </xf>
    <xf numFmtId="166" fontId="4" fillId="0" borderId="1" xfId="2" applyNumberFormat="1" applyFont="1" applyFill="1" applyBorder="1" applyAlignment="1">
      <alignment horizontal="right" vertical="center" wrapText="1"/>
    </xf>
    <xf numFmtId="166" fontId="4" fillId="0" borderId="6" xfId="2" applyNumberFormat="1" applyFont="1" applyFill="1" applyBorder="1" applyAlignment="1">
      <alignment horizontal="right" vertical="center" wrapText="1"/>
    </xf>
    <xf numFmtId="4" fontId="83" fillId="0" borderId="6" xfId="1332" applyNumberFormat="1" applyFont="1" applyFill="1" applyBorder="1" applyAlignment="1">
      <alignment vertical="center"/>
    </xf>
    <xf numFmtId="0" fontId="4" fillId="0" borderId="4" xfId="2" applyNumberFormat="1" applyFont="1" applyFill="1" applyBorder="1" applyAlignment="1">
      <alignment horizontal="right" vertical="center" wrapText="1"/>
    </xf>
    <xf numFmtId="0" fontId="9" fillId="0" borderId="5" xfId="2" applyNumberFormat="1" applyFont="1" applyFill="1" applyBorder="1" applyAlignment="1">
      <alignment vertical="center" wrapText="1"/>
    </xf>
    <xf numFmtId="0" fontId="9" fillId="0" borderId="5" xfId="0" applyNumberFormat="1" applyFont="1" applyFill="1" applyBorder="1" applyAlignment="1">
      <alignment horizontal="right" vertical="center" wrapText="1"/>
    </xf>
    <xf numFmtId="0" fontId="9" fillId="0" borderId="9" xfId="0" applyNumberFormat="1" applyFont="1" applyFill="1" applyBorder="1" applyAlignment="1">
      <alignment horizontal="right" vertical="center" wrapText="1"/>
    </xf>
    <xf numFmtId="3" fontId="83" fillId="0" borderId="6" xfId="0" applyNumberFormat="1" applyFont="1" applyFill="1" applyBorder="1" applyAlignment="1">
      <alignment vertical="center"/>
    </xf>
    <xf numFmtId="0" fontId="9" fillId="0" borderId="5" xfId="2" applyNumberFormat="1" applyFont="1" applyFill="1" applyBorder="1" applyAlignment="1">
      <alignment horizontal="right" vertical="center" wrapText="1"/>
    </xf>
    <xf numFmtId="0" fontId="4" fillId="0" borderId="4" xfId="6" applyNumberFormat="1" applyFont="1" applyFill="1" applyBorder="1" applyAlignment="1">
      <alignment horizontal="right" vertical="center" wrapText="1"/>
    </xf>
    <xf numFmtId="0" fontId="9" fillId="0" borderId="0" xfId="7" applyFont="1" applyFill="1" applyBorder="1" applyAlignment="1">
      <alignment vertical="center" wrapText="1"/>
    </xf>
    <xf numFmtId="0" fontId="9" fillId="0" borderId="0" xfId="7" applyFont="1" applyFill="1" applyBorder="1" applyAlignment="1">
      <alignment horizontal="right" vertical="center" wrapText="1"/>
    </xf>
    <xf numFmtId="0" fontId="9" fillId="0" borderId="0" xfId="7" applyFont="1" applyFill="1" applyAlignment="1">
      <alignment vertical="center"/>
    </xf>
    <xf numFmtId="0" fontId="8" fillId="0" borderId="0" xfId="7" applyFont="1" applyFill="1" applyAlignment="1">
      <alignment vertical="center"/>
    </xf>
    <xf numFmtId="0" fontId="8" fillId="0" borderId="0" xfId="3" applyFont="1" applyFill="1" applyBorder="1" applyAlignment="1">
      <alignment vertical="center"/>
    </xf>
    <xf numFmtId="0" fontId="4" fillId="0" borderId="0" xfId="3" applyFont="1" applyFill="1" applyBorder="1" applyAlignment="1">
      <alignment vertical="center"/>
    </xf>
    <xf numFmtId="2" fontId="4" fillId="0" borderId="1" xfId="4" applyNumberFormat="1" applyFont="1" applyFill="1" applyBorder="1" applyAlignment="1">
      <alignment horizontal="center" vertical="center" textRotation="90" wrapText="1"/>
    </xf>
    <xf numFmtId="0" fontId="4" fillId="0" borderId="6" xfId="5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9" xfId="0" applyNumberFormat="1" applyFont="1" applyFill="1" applyBorder="1" applyAlignment="1">
      <alignment horizontal="center" vertical="center"/>
    </xf>
    <xf numFmtId="0" fontId="4" fillId="0" borderId="1" xfId="2" applyNumberFormat="1" applyFont="1" applyFill="1" applyBorder="1" applyAlignment="1">
      <alignment horizontal="center" vertical="center"/>
    </xf>
    <xf numFmtId="0" fontId="4" fillId="0" borderId="5" xfId="2" applyNumberFormat="1" applyFont="1" applyFill="1" applyBorder="1" applyAlignment="1">
      <alignment horizontal="center" vertical="center"/>
    </xf>
    <xf numFmtId="0" fontId="4" fillId="0" borderId="6" xfId="2" applyNumberFormat="1" applyFont="1" applyFill="1" applyBorder="1" applyAlignment="1">
      <alignment horizontal="center" vertical="center"/>
    </xf>
    <xf numFmtId="0" fontId="4" fillId="0" borderId="4" xfId="2" applyNumberFormat="1" applyFont="1" applyFill="1" applyBorder="1" applyAlignment="1">
      <alignment horizontal="center" vertical="center"/>
    </xf>
    <xf numFmtId="0" fontId="4" fillId="0" borderId="7" xfId="2" applyNumberFormat="1" applyFont="1" applyFill="1" applyBorder="1" applyAlignment="1">
      <alignment horizontal="center" vertical="center"/>
    </xf>
    <xf numFmtId="0" fontId="4" fillId="0" borderId="5" xfId="2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6" xfId="6" applyNumberFormat="1" applyFont="1" applyFill="1" applyBorder="1" applyAlignment="1">
      <alignment horizontal="center" vertical="center"/>
    </xf>
    <xf numFmtId="0" fontId="4" fillId="0" borderId="5" xfId="6" applyNumberFormat="1" applyFont="1" applyFill="1" applyBorder="1" applyAlignment="1">
      <alignment horizontal="center" vertical="center"/>
    </xf>
    <xf numFmtId="0" fontId="4" fillId="0" borderId="0" xfId="7" applyFont="1" applyFill="1" applyBorder="1" applyAlignment="1">
      <alignment horizontal="center" vertical="center"/>
    </xf>
    <xf numFmtId="0" fontId="12" fillId="0" borderId="0" xfId="7" applyFont="1" applyFill="1" applyAlignment="1">
      <alignment vertical="center"/>
    </xf>
    <xf numFmtId="0" fontId="12" fillId="0" borderId="0" xfId="7" applyFont="1" applyFill="1" applyBorder="1" applyAlignment="1">
      <alignment horizontal="center" vertical="center"/>
    </xf>
    <xf numFmtId="0" fontId="4" fillId="0" borderId="0" xfId="3" applyFont="1" applyFill="1" applyAlignment="1">
      <alignment horizontal="centerContinuous"/>
    </xf>
    <xf numFmtId="0" fontId="7" fillId="0" borderId="6" xfId="5" applyFont="1" applyFill="1" applyBorder="1" applyAlignment="1">
      <alignment horizontal="centerContinuous"/>
    </xf>
    <xf numFmtId="0" fontId="4" fillId="0" borderId="10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vertical="center" wrapText="1"/>
    </xf>
    <xf numFmtId="0" fontId="4" fillId="0" borderId="9" xfId="0" applyFont="1" applyFill="1" applyBorder="1" applyAlignment="1">
      <alignment vertical="center" wrapText="1"/>
    </xf>
    <xf numFmtId="0" fontId="4" fillId="0" borderId="1" xfId="2" applyFont="1" applyFill="1" applyBorder="1" applyAlignment="1">
      <alignment vertical="center" wrapText="1"/>
    </xf>
    <xf numFmtId="0" fontId="4" fillId="0" borderId="5" xfId="2" applyFont="1" applyFill="1" applyBorder="1" applyAlignment="1">
      <alignment vertical="center" wrapText="1"/>
    </xf>
    <xf numFmtId="0" fontId="8" fillId="0" borderId="4" xfId="2" applyFont="1" applyFill="1" applyBorder="1" applyAlignment="1">
      <alignment vertical="center" wrapText="1"/>
    </xf>
    <xf numFmtId="0" fontId="4" fillId="0" borderId="1" xfId="1331" applyFont="1" applyFill="1" applyBorder="1" applyAlignment="1">
      <alignment vertical="center" wrapText="1"/>
    </xf>
    <xf numFmtId="0" fontId="4" fillId="0" borderId="4" xfId="2" applyFont="1" applyFill="1" applyBorder="1" applyAlignment="1">
      <alignment vertical="center" wrapText="1"/>
    </xf>
    <xf numFmtId="0" fontId="8" fillId="0" borderId="7" xfId="2" applyFont="1" applyFill="1" applyBorder="1" applyAlignment="1">
      <alignment horizontal="left" vertical="center" wrapText="1"/>
    </xf>
    <xf numFmtId="0" fontId="4" fillId="0" borderId="6" xfId="2" applyFont="1" applyFill="1" applyBorder="1" applyAlignment="1">
      <alignment horizontal="left" vertical="center" wrapText="1"/>
    </xf>
    <xf numFmtId="0" fontId="4" fillId="0" borderId="8" xfId="2" applyFont="1" applyFill="1" applyBorder="1" applyAlignment="1">
      <alignment vertical="center" wrapText="1"/>
    </xf>
    <xf numFmtId="0" fontId="4" fillId="0" borderId="13" xfId="2" applyFont="1" applyFill="1" applyBorder="1" applyAlignment="1">
      <alignment vertical="center" wrapText="1"/>
    </xf>
    <xf numFmtId="0" fontId="4" fillId="0" borderId="1" xfId="2" applyFont="1" applyFill="1" applyBorder="1" applyAlignment="1">
      <alignment horizontal="left" vertical="center" wrapText="1"/>
    </xf>
    <xf numFmtId="0" fontId="83" fillId="0" borderId="6" xfId="2" applyFont="1" applyFill="1" applyBorder="1" applyAlignment="1">
      <alignment horizontal="left" vertical="center" wrapText="1"/>
    </xf>
    <xf numFmtId="0" fontId="67" fillId="0" borderId="4" xfId="2" applyFont="1" applyFill="1" applyBorder="1" applyAlignment="1">
      <alignment vertical="center" wrapText="1"/>
    </xf>
    <xf numFmtId="0" fontId="83" fillId="0" borderId="6" xfId="1333" applyFont="1" applyFill="1" applyBorder="1" applyAlignment="1">
      <alignment horizontal="left" vertical="center" wrapText="1"/>
    </xf>
    <xf numFmtId="0" fontId="4" fillId="0" borderId="4" xfId="2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6" fillId="0" borderId="6" xfId="3" applyFont="1" applyFill="1" applyBorder="1" applyAlignment="1">
      <alignment vertical="center" wrapText="1"/>
    </xf>
    <xf numFmtId="0" fontId="4" fillId="0" borderId="0" xfId="7" applyFont="1" applyFill="1" applyBorder="1" applyAlignment="1">
      <alignment horizontal="centerContinuous" vertical="center" wrapText="1"/>
    </xf>
    <xf numFmtId="0" fontId="4" fillId="0" borderId="0" xfId="7" applyFont="1" applyFill="1" applyBorder="1" applyAlignment="1">
      <alignment vertical="center"/>
    </xf>
    <xf numFmtId="0" fontId="4" fillId="0" borderId="0" xfId="7" applyFont="1" applyFill="1" applyBorder="1"/>
    <xf numFmtId="0" fontId="14" fillId="0" borderId="0" xfId="3" applyFont="1" applyFill="1" applyBorder="1"/>
    <xf numFmtId="0" fontId="4" fillId="0" borderId="0" xfId="3" applyFont="1" applyFill="1" applyBorder="1"/>
    <xf numFmtId="0" fontId="4" fillId="0" borderId="6" xfId="6" applyNumberFormat="1" applyFont="1" applyFill="1" applyBorder="1" applyAlignment="1">
      <alignment horizontal="right" vertical="center" wrapText="1"/>
    </xf>
    <xf numFmtId="164" fontId="12" fillId="0" borderId="0" xfId="8" applyNumberFormat="1" applyFont="1" applyBorder="1" applyAlignment="1">
      <alignment vertical="center"/>
    </xf>
    <xf numFmtId="0" fontId="4" fillId="0" borderId="6" xfId="2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left" vertical="center" wrapText="1"/>
    </xf>
    <xf numFmtId="0" fontId="4" fillId="0" borderId="6" xfId="0" applyFont="1" applyFill="1" applyBorder="1" applyAlignment="1">
      <alignment vertical="center" wrapText="1"/>
    </xf>
    <xf numFmtId="0" fontId="4" fillId="0" borderId="6" xfId="0" applyNumberFormat="1" applyFont="1" applyFill="1" applyBorder="1" applyAlignment="1">
      <alignment horizontal="right" vertical="center" wrapText="1"/>
    </xf>
    <xf numFmtId="0" fontId="4" fillId="0" borderId="6" xfId="0" applyNumberFormat="1" applyFont="1" applyBorder="1" applyAlignment="1">
      <alignment vertical="center"/>
    </xf>
    <xf numFmtId="164" fontId="4" fillId="0" borderId="6" xfId="5" applyNumberFormat="1" applyFont="1" applyBorder="1" applyAlignment="1">
      <alignment vertical="center"/>
    </xf>
    <xf numFmtId="0" fontId="4" fillId="0" borderId="6" xfId="0" applyFont="1" applyFill="1" applyBorder="1" applyAlignment="1">
      <alignment horizontal="center" vertical="center" wrapText="1"/>
    </xf>
    <xf numFmtId="2" fontId="4" fillId="0" borderId="6" xfId="6" applyNumberFormat="1" applyFont="1" applyBorder="1" applyAlignment="1">
      <alignment horizontal="center" vertical="center"/>
    </xf>
    <xf numFmtId="164" fontId="4" fillId="0" borderId="6" xfId="6" applyNumberFormat="1" applyFont="1" applyBorder="1" applyAlignment="1">
      <alignment horizontal="right" vertical="center" wrapText="1"/>
    </xf>
    <xf numFmtId="49" fontId="4" fillId="3" borderId="6" xfId="2" applyNumberFormat="1" applyFont="1" applyFill="1" applyBorder="1" applyAlignment="1">
      <alignment horizontal="center" vertical="center" wrapText="1"/>
    </xf>
    <xf numFmtId="0" fontId="4" fillId="0" borderId="6" xfId="2" applyFont="1" applyFill="1" applyBorder="1" applyAlignment="1">
      <alignment vertical="center" wrapText="1"/>
    </xf>
    <xf numFmtId="166" fontId="4" fillId="3" borderId="6" xfId="2" applyNumberFormat="1" applyFont="1" applyFill="1" applyBorder="1" applyAlignment="1">
      <alignment horizontal="right" vertical="center"/>
    </xf>
    <xf numFmtId="49" fontId="4" fillId="0" borderId="6" xfId="2" applyNumberFormat="1" applyFont="1" applyBorder="1" applyAlignment="1">
      <alignment horizontal="center" vertical="center" wrapText="1"/>
    </xf>
    <xf numFmtId="0" fontId="4" fillId="0" borderId="6" xfId="2" applyNumberFormat="1" applyFont="1" applyBorder="1" applyAlignment="1">
      <alignment horizontal="right" vertical="center"/>
    </xf>
    <xf numFmtId="0" fontId="4" fillId="3" borderId="6" xfId="2" applyNumberFormat="1" applyFont="1" applyFill="1" applyBorder="1" applyAlignment="1">
      <alignment vertical="center"/>
    </xf>
    <xf numFmtId="0" fontId="4" fillId="0" borderId="6" xfId="6" applyNumberFormat="1" applyFont="1" applyBorder="1" applyAlignment="1">
      <alignment horizontal="center" vertical="center"/>
    </xf>
    <xf numFmtId="0" fontId="8" fillId="0" borderId="6" xfId="2" applyFont="1" applyFill="1" applyBorder="1" applyAlignment="1">
      <alignment vertical="center" wrapText="1"/>
    </xf>
    <xf numFmtId="170" fontId="4" fillId="0" borderId="6" xfId="2" applyNumberFormat="1" applyFont="1" applyBorder="1" applyAlignment="1">
      <alignment vertical="center"/>
    </xf>
    <xf numFmtId="0" fontId="4" fillId="3" borderId="6" xfId="2" applyNumberFormat="1" applyFont="1" applyFill="1" applyBorder="1" applyAlignment="1">
      <alignment horizontal="right" vertical="center"/>
    </xf>
    <xf numFmtId="0" fontId="4" fillId="0" borderId="6" xfId="1331" applyFont="1" applyFill="1" applyBorder="1" applyAlignment="1">
      <alignment vertical="center" wrapText="1"/>
    </xf>
    <xf numFmtId="0" fontId="4" fillId="0" borderId="6" xfId="1331" applyFont="1" applyFill="1" applyBorder="1" applyAlignment="1">
      <alignment horizontal="center" vertical="center" wrapText="1"/>
    </xf>
    <xf numFmtId="1" fontId="4" fillId="0" borderId="6" xfId="1331" applyNumberFormat="1" applyFont="1" applyFill="1" applyBorder="1" applyAlignment="1">
      <alignment horizontal="right" vertical="center" wrapText="1"/>
    </xf>
    <xf numFmtId="0" fontId="8" fillId="0" borderId="6" xfId="2" applyFont="1" applyFill="1" applyBorder="1" applyAlignment="1">
      <alignment horizontal="left" vertical="center" wrapText="1"/>
    </xf>
    <xf numFmtId="49" fontId="4" fillId="0" borderId="6" xfId="2" applyNumberFormat="1" applyFont="1" applyBorder="1" applyAlignment="1">
      <alignment horizontal="left" vertical="center" wrapText="1"/>
    </xf>
    <xf numFmtId="0" fontId="9" fillId="0" borderId="6" xfId="2" applyNumberFormat="1" applyFont="1" applyFill="1" applyBorder="1" applyAlignment="1">
      <alignment horizontal="right" vertical="center" wrapText="1"/>
    </xf>
    <xf numFmtId="0" fontId="67" fillId="0" borderId="6" xfId="2" applyFont="1" applyFill="1" applyBorder="1" applyAlignment="1">
      <alignment vertical="center" wrapText="1"/>
    </xf>
    <xf numFmtId="0" fontId="9" fillId="0" borderId="6" xfId="2" applyNumberFormat="1" applyFont="1" applyFill="1" applyBorder="1" applyAlignment="1">
      <alignment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0" fontId="9" fillId="0" borderId="6" xfId="0" applyNumberFormat="1" applyFont="1" applyFill="1" applyBorder="1" applyAlignment="1">
      <alignment horizontal="right" vertical="center" wrapText="1"/>
    </xf>
    <xf numFmtId="0" fontId="4" fillId="0" borderId="6" xfId="0" applyFont="1" applyBorder="1" applyAlignment="1">
      <alignment vertical="center"/>
    </xf>
    <xf numFmtId="49" fontId="4" fillId="0" borderId="6" xfId="2" applyNumberFormat="1" applyFont="1" applyBorder="1" applyAlignment="1">
      <alignment horizontal="centerContinuous" vertical="center" wrapText="1"/>
    </xf>
    <xf numFmtId="2" fontId="4" fillId="0" borderId="6" xfId="0" applyNumberFormat="1" applyFont="1" applyBorder="1" applyAlignment="1">
      <alignment vertical="center"/>
    </xf>
    <xf numFmtId="0" fontId="4" fillId="0" borderId="6" xfId="0" applyNumberFormat="1" applyFont="1" applyBorder="1" applyAlignment="1">
      <alignment horizontal="right" vertical="center"/>
    </xf>
    <xf numFmtId="164" fontId="4" fillId="0" borderId="6" xfId="0" applyNumberFormat="1" applyFont="1" applyBorder="1" applyAlignment="1">
      <alignment vertical="center"/>
    </xf>
    <xf numFmtId="0" fontId="4" fillId="0" borderId="6" xfId="0" applyFont="1" applyFill="1" applyBorder="1" applyAlignment="1">
      <alignment horizontal="left" vertical="center" wrapText="1"/>
    </xf>
    <xf numFmtId="0" fontId="84" fillId="0" borderId="6" xfId="2" applyFont="1" applyFill="1" applyBorder="1" applyAlignment="1">
      <alignment horizontal="left" vertical="center" wrapText="1"/>
    </xf>
    <xf numFmtId="0" fontId="4" fillId="0" borderId="6" xfId="2" applyNumberFormat="1" applyFont="1" applyBorder="1" applyAlignment="1">
      <alignment horizontal="left" vertical="center" wrapText="1"/>
    </xf>
    <xf numFmtId="0" fontId="4" fillId="0" borderId="6" xfId="6" applyFont="1" applyFill="1" applyBorder="1" applyAlignment="1">
      <alignment horizontal="center" vertical="center" wrapText="1"/>
    </xf>
    <xf numFmtId="2" fontId="4" fillId="0" borderId="6" xfId="6" applyNumberFormat="1" applyFont="1" applyBorder="1" applyAlignment="1">
      <alignment vertical="center"/>
    </xf>
    <xf numFmtId="164" fontId="4" fillId="0" borderId="6" xfId="6" applyNumberFormat="1" applyFont="1" applyBorder="1" applyAlignment="1">
      <alignment vertical="center" wrapText="1"/>
    </xf>
    <xf numFmtId="171" fontId="4" fillId="2" borderId="6" xfId="5" applyNumberFormat="1" applyFont="1" applyFill="1" applyBorder="1" applyAlignment="1">
      <alignment horizontal="right" vertical="center"/>
    </xf>
    <xf numFmtId="0" fontId="85" fillId="0" borderId="6" xfId="0" applyFont="1" applyBorder="1"/>
    <xf numFmtId="1" fontId="14" fillId="0" borderId="0" xfId="3" applyNumberFormat="1" applyFont="1" applyAlignment="1">
      <alignment horizontal="centerContinuous" vertical="center"/>
    </xf>
    <xf numFmtId="0" fontId="14" fillId="0" borderId="0" xfId="3" applyFont="1" applyAlignment="1">
      <alignment horizontal="centerContinuous" vertical="center"/>
    </xf>
    <xf numFmtId="0" fontId="14" fillId="0" borderId="0" xfId="3" applyFont="1" applyFill="1" applyAlignment="1">
      <alignment horizontal="centerContinuous" vertical="center"/>
    </xf>
    <xf numFmtId="0" fontId="14" fillId="0" borderId="0" xfId="3" applyFont="1" applyBorder="1" applyAlignment="1">
      <alignment horizontal="centerContinuous" vertical="center" wrapText="1"/>
    </xf>
    <xf numFmtId="0" fontId="14" fillId="0" borderId="0" xfId="3" applyFont="1" applyBorder="1" applyAlignment="1">
      <alignment horizontal="centerContinuous"/>
    </xf>
    <xf numFmtId="0" fontId="14" fillId="0" borderId="0" xfId="3" applyFont="1" applyBorder="1" applyAlignment="1">
      <alignment horizontal="centerContinuous" vertical="center"/>
    </xf>
    <xf numFmtId="0" fontId="4" fillId="0" borderId="6" xfId="1333" applyFont="1" applyBorder="1"/>
    <xf numFmtId="0" fontId="4" fillId="0" borderId="6" xfId="1333" applyFont="1" applyBorder="1" applyAlignment="1">
      <alignment horizontal="left"/>
    </xf>
    <xf numFmtId="0" fontId="86" fillId="0" borderId="14" xfId="0" applyFont="1" applyFill="1" applyBorder="1" applyAlignment="1">
      <alignment vertical="center" wrapText="1"/>
    </xf>
    <xf numFmtId="0" fontId="4" fillId="0" borderId="6" xfId="1333" applyFont="1" applyBorder="1" applyAlignment="1">
      <alignment horizontal="center" vertical="center"/>
    </xf>
    <xf numFmtId="0" fontId="4" fillId="2" borderId="6" xfId="1333" applyFont="1" applyFill="1" applyBorder="1" applyAlignment="1">
      <alignment vertical="center"/>
    </xf>
    <xf numFmtId="0" fontId="4" fillId="0" borderId="6" xfId="1333" applyFont="1" applyBorder="1" applyAlignment="1">
      <alignment vertical="center"/>
    </xf>
    <xf numFmtId="2" fontId="4" fillId="0" borderId="6" xfId="1333" applyNumberFormat="1" applyFont="1" applyBorder="1" applyAlignment="1">
      <alignment vertical="center"/>
    </xf>
    <xf numFmtId="2" fontId="4" fillId="2" borderId="6" xfId="1333" applyNumberFormat="1" applyFont="1" applyFill="1" applyBorder="1" applyAlignment="1">
      <alignment vertical="center"/>
    </xf>
    <xf numFmtId="166" fontId="4" fillId="0" borderId="6" xfId="1333" applyNumberFormat="1" applyFont="1" applyBorder="1" applyAlignment="1">
      <alignment vertical="center"/>
    </xf>
    <xf numFmtId="9" fontId="14" fillId="0" borderId="6" xfId="3" applyNumberFormat="1" applyFont="1" applyBorder="1"/>
    <xf numFmtId="0" fontId="14" fillId="0" borderId="6" xfId="3" applyFont="1" applyBorder="1" applyAlignment="1">
      <alignment horizontal="left"/>
    </xf>
    <xf numFmtId="0" fontId="6" fillId="0" borderId="14" xfId="1333" applyFont="1" applyFill="1" applyBorder="1" applyAlignment="1">
      <alignment vertical="center" wrapText="1"/>
    </xf>
    <xf numFmtId="0" fontId="14" fillId="0" borderId="6" xfId="3" applyFont="1" applyBorder="1" applyAlignment="1">
      <alignment horizontal="center" vertical="center"/>
    </xf>
    <xf numFmtId="0" fontId="14" fillId="2" borderId="6" xfId="3" applyFont="1" applyFill="1" applyBorder="1" applyAlignment="1">
      <alignment vertical="center"/>
    </xf>
    <xf numFmtId="0" fontId="14" fillId="0" borderId="6" xfId="3" applyFont="1" applyBorder="1" applyAlignment="1">
      <alignment vertical="center"/>
    </xf>
    <xf numFmtId="2" fontId="14" fillId="0" borderId="6" xfId="3" applyNumberFormat="1" applyFont="1" applyBorder="1" applyAlignment="1">
      <alignment vertical="center"/>
    </xf>
    <xf numFmtId="166" fontId="14" fillId="0" borderId="6" xfId="3" applyNumberFormat="1" applyFont="1" applyBorder="1" applyAlignment="1">
      <alignment vertical="center"/>
    </xf>
    <xf numFmtId="0" fontId="4" fillId="0" borderId="6" xfId="1332" applyFont="1" applyBorder="1" applyAlignment="1">
      <alignment horizontal="center" vertical="center"/>
    </xf>
    <xf numFmtId="0" fontId="4" fillId="2" borderId="6" xfId="1332" applyFont="1" applyFill="1" applyBorder="1" applyAlignment="1">
      <alignment vertical="center"/>
    </xf>
    <xf numFmtId="0" fontId="4" fillId="0" borderId="6" xfId="1332" applyFont="1" applyBorder="1" applyAlignment="1">
      <alignment vertical="center"/>
    </xf>
    <xf numFmtId="2" fontId="4" fillId="0" borderId="6" xfId="1332" applyNumberFormat="1" applyFont="1" applyBorder="1" applyAlignment="1">
      <alignment vertical="center"/>
    </xf>
    <xf numFmtId="2" fontId="4" fillId="2" borderId="6" xfId="1332" applyNumberFormat="1" applyFont="1" applyFill="1" applyBorder="1" applyAlignment="1">
      <alignment vertical="center"/>
    </xf>
    <xf numFmtId="166" fontId="4" fillId="0" borderId="6" xfId="1332" applyNumberFormat="1" applyFont="1" applyBorder="1" applyAlignment="1">
      <alignment vertical="center"/>
    </xf>
    <xf numFmtId="0" fontId="14" fillId="0" borderId="6" xfId="1332" applyFont="1" applyBorder="1"/>
    <xf numFmtId="0" fontId="14" fillId="0" borderId="6" xfId="1332" applyFont="1" applyBorder="1" applyAlignment="1">
      <alignment horizontal="left"/>
    </xf>
    <xf numFmtId="0" fontId="14" fillId="0" borderId="6" xfId="1332" applyFont="1" applyBorder="1" applyAlignment="1">
      <alignment horizontal="center" vertical="center"/>
    </xf>
    <xf numFmtId="0" fontId="14" fillId="2" borderId="6" xfId="1332" applyFont="1" applyFill="1" applyBorder="1" applyAlignment="1">
      <alignment vertical="center"/>
    </xf>
    <xf numFmtId="0" fontId="14" fillId="0" borderId="6" xfId="1332" applyFont="1" applyBorder="1" applyAlignment="1">
      <alignment vertical="center"/>
    </xf>
    <xf numFmtId="2" fontId="14" fillId="0" borderId="6" xfId="1332" applyNumberFormat="1" applyFont="1" applyBorder="1" applyAlignment="1">
      <alignment vertical="center"/>
    </xf>
    <xf numFmtId="166" fontId="14" fillId="2" borderId="6" xfId="1332" applyNumberFormat="1" applyFont="1" applyFill="1" applyBorder="1" applyAlignment="1">
      <alignment vertical="center"/>
    </xf>
    <xf numFmtId="9" fontId="4" fillId="0" borderId="6" xfId="1332" applyNumberFormat="1" applyFont="1" applyBorder="1"/>
    <xf numFmtId="0" fontId="4" fillId="0" borderId="0" xfId="1332" applyFont="1" applyBorder="1" applyAlignment="1">
      <alignment horizontal="left"/>
    </xf>
    <xf numFmtId="0" fontId="4" fillId="0" borderId="0" xfId="1332" applyFont="1" applyBorder="1"/>
    <xf numFmtId="0" fontId="85" fillId="0" borderId="6" xfId="0" applyFont="1" applyBorder="1" applyAlignment="1">
      <alignment vertical="center"/>
    </xf>
    <xf numFmtId="0" fontId="85" fillId="0" borderId="6" xfId="0" applyFont="1" applyBorder="1" applyAlignment="1">
      <alignment vertical="center" wrapText="1"/>
    </xf>
    <xf numFmtId="0" fontId="14" fillId="0" borderId="0" xfId="7" applyFont="1" applyBorder="1" applyAlignment="1">
      <alignment horizontal="left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3" applyFont="1" applyAlignment="1">
      <alignment horizontal="center"/>
    </xf>
    <xf numFmtId="0" fontId="83" fillId="0" borderId="1" xfId="1333" applyFont="1" applyFill="1" applyBorder="1" applyAlignment="1">
      <alignment horizontal="center" vertical="center" wrapText="1"/>
    </xf>
    <xf numFmtId="0" fontId="83" fillId="0" borderId="4" xfId="1333" applyFont="1" applyFill="1" applyBorder="1" applyAlignment="1">
      <alignment horizontal="center" vertical="center" wrapText="1"/>
    </xf>
    <xf numFmtId="0" fontId="4" fillId="0" borderId="6" xfId="4" applyFont="1" applyFill="1" applyBorder="1" applyAlignment="1">
      <alignment horizontal="center" vertical="top" wrapText="1"/>
    </xf>
    <xf numFmtId="0" fontId="4" fillId="0" borderId="6" xfId="4" applyFont="1" applyFill="1" applyBorder="1" applyAlignment="1">
      <alignment horizontal="center" vertical="center"/>
    </xf>
    <xf numFmtId="0" fontId="4" fillId="0" borderId="6" xfId="4" applyFont="1" applyFill="1" applyBorder="1" applyAlignment="1">
      <alignment horizontal="center" vertical="center" wrapText="1"/>
    </xf>
    <xf numFmtId="0" fontId="4" fillId="0" borderId="6" xfId="4" applyFont="1" applyBorder="1" applyAlignment="1">
      <alignment horizontal="center" vertical="top"/>
    </xf>
    <xf numFmtId="0" fontId="2" fillId="0" borderId="0" xfId="1330"/>
    <xf numFmtId="0" fontId="68" fillId="0" borderId="0" xfId="1330" applyFont="1" applyAlignment="1">
      <alignment horizontal="center" vertical="center"/>
    </xf>
    <xf numFmtId="0" fontId="77" fillId="0" borderId="0" xfId="1330" applyFont="1" applyAlignment="1">
      <alignment horizontal="center" vertical="center"/>
    </xf>
    <xf numFmtId="0" fontId="79" fillId="0" borderId="0" xfId="1330" applyFont="1" applyAlignment="1">
      <alignment horizontal="center" vertical="center"/>
    </xf>
    <xf numFmtId="0" fontId="80" fillId="0" borderId="0" xfId="1330" applyFont="1" applyAlignment="1">
      <alignment horizontal="center" vertical="center" wrapText="1"/>
    </xf>
    <xf numFmtId="0" fontId="68" fillId="0" borderId="0" xfId="1330" applyFont="1" applyAlignment="1">
      <alignment horizontal="center" vertical="top" wrapText="1"/>
    </xf>
    <xf numFmtId="0" fontId="80" fillId="0" borderId="0" xfId="1330" applyFont="1" applyAlignment="1">
      <alignment vertical="center"/>
    </xf>
    <xf numFmtId="0" fontId="80" fillId="0" borderId="0" xfId="1330" applyFont="1" applyAlignment="1">
      <alignment horizontal="center" vertical="top" wrapText="1"/>
    </xf>
    <xf numFmtId="0" fontId="5" fillId="0" borderId="0" xfId="1330" applyFont="1" applyAlignment="1">
      <alignment horizontal="left" vertical="top"/>
    </xf>
    <xf numFmtId="0" fontId="5" fillId="0" borderId="0" xfId="1330" applyFont="1" applyAlignment="1">
      <alignment horizontal="left"/>
    </xf>
    <xf numFmtId="0" fontId="14" fillId="0" borderId="0" xfId="1327" applyFont="1" applyBorder="1" applyAlignment="1">
      <alignment horizontal="left" vertical="center"/>
    </xf>
    <xf numFmtId="0" fontId="9" fillId="0" borderId="0" xfId="1328" applyFont="1" applyBorder="1" applyAlignment="1">
      <alignment horizontal="left"/>
    </xf>
    <xf numFmtId="0" fontId="10" fillId="0" borderId="0" xfId="1328" applyFont="1" applyBorder="1" applyAlignment="1">
      <alignment horizontal="left" vertical="center"/>
    </xf>
    <xf numFmtId="0" fontId="3" fillId="0" borderId="0" xfId="1328" applyFont="1" applyBorder="1" applyAlignment="1">
      <alignment horizontal="center" vertical="center"/>
    </xf>
    <xf numFmtId="0" fontId="10" fillId="0" borderId="0" xfId="1328" applyFont="1" applyBorder="1" applyAlignment="1">
      <alignment vertical="center"/>
    </xf>
    <xf numFmtId="0" fontId="14" fillId="0" borderId="0" xfId="1328" applyFont="1" applyBorder="1" applyAlignment="1">
      <alignment vertical="center"/>
    </xf>
    <xf numFmtId="0" fontId="14" fillId="0" borderId="0" xfId="1327" applyFont="1" applyAlignment="1">
      <alignment vertical="center"/>
    </xf>
    <xf numFmtId="0" fontId="16" fillId="0" borderId="0" xfId="1325" applyFont="1" applyAlignment="1">
      <alignment horizontal="center" vertical="center" wrapText="1"/>
    </xf>
    <xf numFmtId="0" fontId="3" fillId="0" borderId="0" xfId="1328" applyFont="1" applyBorder="1" applyAlignment="1">
      <alignment horizontal="center"/>
    </xf>
    <xf numFmtId="0" fontId="14" fillId="0" borderId="0" xfId="1327" applyFont="1" applyBorder="1" applyAlignment="1">
      <alignment horizontal="left" vertical="center" wrapText="1"/>
    </xf>
    <xf numFmtId="0" fontId="14" fillId="0" borderId="0" xfId="1328" applyFont="1" applyBorder="1" applyAlignment="1">
      <alignment horizontal="left" vertical="center"/>
    </xf>
    <xf numFmtId="0" fontId="4" fillId="3" borderId="14" xfId="1325" applyFont="1" applyFill="1" applyBorder="1" applyAlignment="1">
      <alignment horizontal="center" vertical="center" wrapText="1"/>
    </xf>
    <xf numFmtId="0" fontId="4" fillId="3" borderId="11" xfId="1325" applyFont="1" applyFill="1" applyBorder="1" applyAlignment="1">
      <alignment horizontal="center" vertical="center" wrapText="1"/>
    </xf>
    <xf numFmtId="0" fontId="4" fillId="0" borderId="14" xfId="1325" applyFont="1" applyBorder="1" applyAlignment="1">
      <alignment horizontal="left" vertical="center"/>
    </xf>
    <xf numFmtId="0" fontId="4" fillId="0" borderId="11" xfId="1325" applyFont="1" applyBorder="1" applyAlignment="1">
      <alignment horizontal="left" vertical="center"/>
    </xf>
    <xf numFmtId="0" fontId="5" fillId="0" borderId="0" xfId="1325" applyFont="1" applyBorder="1"/>
    <xf numFmtId="0" fontId="4" fillId="0" borderId="14" xfId="1325" applyFont="1" applyBorder="1" applyAlignment="1">
      <alignment horizontal="center" vertical="center" wrapText="1"/>
    </xf>
    <xf numFmtId="0" fontId="4" fillId="0" borderId="11" xfId="1325" applyFont="1" applyBorder="1" applyAlignment="1">
      <alignment horizontal="center" vertical="center" wrapText="1"/>
    </xf>
    <xf numFmtId="0" fontId="4" fillId="0" borderId="14" xfId="1325" applyFont="1" applyBorder="1"/>
    <xf numFmtId="0" fontId="4" fillId="0" borderId="11" xfId="1325" applyFont="1" applyBorder="1"/>
    <xf numFmtId="0" fontId="4" fillId="0" borderId="14" xfId="1325" applyFont="1" applyBorder="1" applyAlignment="1">
      <alignment horizontal="left" vertical="center" wrapText="1"/>
    </xf>
    <xf numFmtId="0" fontId="4" fillId="0" borderId="11" xfId="1325" applyFont="1" applyBorder="1" applyAlignment="1">
      <alignment horizontal="left" vertical="center" wrapText="1"/>
    </xf>
    <xf numFmtId="2" fontId="4" fillId="0" borderId="14" xfId="1325" applyNumberFormat="1" applyFont="1" applyBorder="1" applyAlignment="1">
      <alignment horizontal="left" vertical="center"/>
    </xf>
    <xf numFmtId="0" fontId="16" fillId="0" borderId="0" xfId="1323" applyFont="1" applyAlignment="1">
      <alignment horizontal="center" vertical="center" wrapText="1"/>
    </xf>
    <xf numFmtId="0" fontId="4" fillId="0" borderId="0" xfId="1325" applyFont="1"/>
    <xf numFmtId="2" fontId="4" fillId="0" borderId="1" xfId="1325" applyNumberFormat="1" applyFont="1" applyBorder="1" applyAlignment="1">
      <alignment horizontal="center" vertical="center" textRotation="90" wrapText="1"/>
    </xf>
    <xf numFmtId="2" fontId="4" fillId="0" borderId="7" xfId="1325" applyNumberFormat="1" applyFont="1" applyBorder="1" applyAlignment="1">
      <alignment horizontal="center" vertical="center" textRotation="90" wrapText="1"/>
    </xf>
    <xf numFmtId="2" fontId="4" fillId="0" borderId="10" xfId="1325" applyNumberFormat="1" applyFont="1" applyBorder="1" applyAlignment="1">
      <alignment horizontal="center" vertical="center" textRotation="90" wrapText="1"/>
    </xf>
    <xf numFmtId="2" fontId="6" fillId="0" borderId="13" xfId="1325" applyNumberFormat="1" applyFont="1" applyBorder="1" applyAlignment="1">
      <alignment horizontal="center" vertical="center" textRotation="90" wrapText="1"/>
    </xf>
    <xf numFmtId="0" fontId="4" fillId="0" borderId="13" xfId="1325" applyFont="1" applyBorder="1" applyAlignment="1">
      <alignment horizontal="center" vertical="top" wrapText="1"/>
    </xf>
    <xf numFmtId="0" fontId="4" fillId="0" borderId="9" xfId="1325" applyFont="1" applyBorder="1" applyAlignment="1">
      <alignment horizontal="center" vertical="top" wrapText="1"/>
    </xf>
    <xf numFmtId="0" fontId="68" fillId="0" borderId="0" xfId="1325" applyFont="1" applyAlignment="1">
      <alignment horizontal="center"/>
    </xf>
    <xf numFmtId="0" fontId="6" fillId="0" borderId="0" xfId="9" applyFont="1" applyAlignment="1">
      <alignment horizontal="left"/>
    </xf>
    <xf numFmtId="0" fontId="17" fillId="0" borderId="0" xfId="9" applyFont="1" applyAlignment="1">
      <alignment horizontal="center"/>
    </xf>
    <xf numFmtId="0" fontId="16" fillId="0" borderId="0" xfId="1" applyFont="1" applyAlignment="1">
      <alignment horizontal="center" vertical="center" wrapText="1"/>
    </xf>
    <xf numFmtId="0" fontId="4" fillId="3" borderId="0" xfId="10" applyFont="1" applyFill="1" applyBorder="1" applyAlignment="1" applyProtection="1">
      <alignment horizontal="justify" vertical="center"/>
    </xf>
    <xf numFmtId="0" fontId="4" fillId="3" borderId="0" xfId="10" applyFont="1" applyFill="1" applyBorder="1" applyAlignment="1" applyProtection="1">
      <alignment horizontal="center"/>
    </xf>
    <xf numFmtId="0" fontId="14" fillId="3" borderId="0" xfId="10" applyFont="1" applyFill="1" applyBorder="1" applyAlignment="1" applyProtection="1">
      <alignment horizontal="center" vertical="top"/>
    </xf>
    <xf numFmtId="0" fontId="4" fillId="0" borderId="0" xfId="9" applyFont="1" applyBorder="1" applyAlignment="1">
      <alignment horizontal="center" vertical="center"/>
    </xf>
    <xf numFmtId="164" fontId="66" fillId="0" borderId="0" xfId="8" applyNumberFormat="1" applyFont="1" applyBorder="1" applyAlignment="1">
      <alignment vertical="center"/>
    </xf>
    <xf numFmtId="164" fontId="12" fillId="0" borderId="0" xfId="7" applyNumberFormat="1" applyFont="1" applyBorder="1" applyAlignment="1">
      <alignment horizontal="right" vertical="center"/>
    </xf>
    <xf numFmtId="2" fontId="12" fillId="0" borderId="0" xfId="7" applyNumberFormat="1" applyFont="1" applyBorder="1" applyAlignment="1">
      <alignment horizontal="right"/>
    </xf>
    <xf numFmtId="164" fontId="12" fillId="0" borderId="0" xfId="8" applyNumberFormat="1" applyFont="1" applyBorder="1" applyAlignment="1">
      <alignment vertical="center"/>
    </xf>
    <xf numFmtId="0" fontId="10" fillId="0" borderId="0" xfId="3" applyFont="1" applyAlignment="1">
      <alignment horizontal="center"/>
    </xf>
    <xf numFmtId="0" fontId="10" fillId="0" borderId="0" xfId="1" applyFont="1" applyAlignment="1">
      <alignment horizontal="left" vertical="center" wrapText="1"/>
    </xf>
    <xf numFmtId="0" fontId="83" fillId="0" borderId="6" xfId="1333" applyFont="1" applyFill="1" applyBorder="1" applyAlignment="1">
      <alignment horizontal="center" vertical="center" wrapText="1"/>
    </xf>
    <xf numFmtId="0" fontId="6" fillId="0" borderId="0" xfId="7" applyFont="1" applyBorder="1" applyAlignment="1">
      <alignment horizontal="right" vertical="center" wrapText="1"/>
    </xf>
    <xf numFmtId="0" fontId="10" fillId="0" borderId="0" xfId="3" applyFont="1" applyFill="1" applyBorder="1" applyAlignment="1">
      <alignment horizontal="center" vertical="center" wrapText="1"/>
    </xf>
    <xf numFmtId="0" fontId="10" fillId="0" borderId="0" xfId="3" applyFont="1" applyFill="1" applyBorder="1" applyAlignment="1">
      <alignment horizontal="center" vertical="center"/>
    </xf>
  </cellXfs>
  <cellStyles count="1335">
    <cellStyle name="_x000d__x000a_JournalTemplate=C:\COMFO\CTALK\JOURSTD.TPL_x000d__x000a_LbStateAddress=3 3 0 251 1 89 2 311_x000d__x000a_LbStateJou" xfId="13"/>
    <cellStyle name="20% - Accent1 2" xfId="14"/>
    <cellStyle name="20% - Accent1 2 2" xfId="15"/>
    <cellStyle name="20% - Accent1 2 3" xfId="16"/>
    <cellStyle name="20% - Accent1 2 4" xfId="17"/>
    <cellStyle name="20% - Accent1 2 5" xfId="18"/>
    <cellStyle name="20% - Accent1 2 6" xfId="19"/>
    <cellStyle name="20% - Accent1 2 7" xfId="20"/>
    <cellStyle name="20% - Accent1 3" xfId="21"/>
    <cellStyle name="20% - Accent1 3 2" xfId="22"/>
    <cellStyle name="20% - Accent1 3 3" xfId="23"/>
    <cellStyle name="20% - Accent1 3 4" xfId="24"/>
    <cellStyle name="20% - Accent1 4" xfId="25"/>
    <cellStyle name="20% - Accent1 4 2" xfId="26"/>
    <cellStyle name="20% - Accent1 5" xfId="27"/>
    <cellStyle name="20% - Accent1 5 2" xfId="28"/>
    <cellStyle name="20% - Accent1 6" xfId="29"/>
    <cellStyle name="20% - Accent1 6 2" xfId="30"/>
    <cellStyle name="20% - Accent2 2" xfId="31"/>
    <cellStyle name="20% - Accent2 2 2" xfId="32"/>
    <cellStyle name="20% - Accent2 2 3" xfId="33"/>
    <cellStyle name="20% - Accent2 2 4" xfId="34"/>
    <cellStyle name="20% - Accent2 2 5" xfId="35"/>
    <cellStyle name="20% - Accent2 2 6" xfId="36"/>
    <cellStyle name="20% - Accent2 2 7" xfId="37"/>
    <cellStyle name="20% - Accent2 3" xfId="38"/>
    <cellStyle name="20% - Accent2 3 2" xfId="39"/>
    <cellStyle name="20% - Accent2 3 3" xfId="40"/>
    <cellStyle name="20% - Accent2 3 4" xfId="41"/>
    <cellStyle name="20% - Accent2 4" xfId="42"/>
    <cellStyle name="20% - Accent2 4 2" xfId="43"/>
    <cellStyle name="20% - Accent2 5" xfId="44"/>
    <cellStyle name="20% - Accent2 5 2" xfId="45"/>
    <cellStyle name="20% - Accent2 6" xfId="46"/>
    <cellStyle name="20% - Accent2 6 2" xfId="47"/>
    <cellStyle name="20% - Accent3 2" xfId="48"/>
    <cellStyle name="20% - Accent3 2 2" xfId="49"/>
    <cellStyle name="20% - Accent3 2 3" xfId="50"/>
    <cellStyle name="20% - Accent3 2 4" xfId="51"/>
    <cellStyle name="20% - Accent3 2 5" xfId="52"/>
    <cellStyle name="20% - Accent3 2 6" xfId="53"/>
    <cellStyle name="20% - Accent3 2 7" xfId="54"/>
    <cellStyle name="20% - Accent3 3" xfId="55"/>
    <cellStyle name="20% - Accent3 3 2" xfId="56"/>
    <cellStyle name="20% - Accent3 3 3" xfId="57"/>
    <cellStyle name="20% - Accent3 3 4" xfId="58"/>
    <cellStyle name="20% - Accent3 4" xfId="59"/>
    <cellStyle name="20% - Accent3 4 2" xfId="60"/>
    <cellStyle name="20% - Accent3 5" xfId="61"/>
    <cellStyle name="20% - Accent3 5 2" xfId="62"/>
    <cellStyle name="20% - Accent3 6" xfId="63"/>
    <cellStyle name="20% - Accent3 6 2" xfId="64"/>
    <cellStyle name="20% - Accent4 2" xfId="65"/>
    <cellStyle name="20% - Accent4 2 2" xfId="66"/>
    <cellStyle name="20% - Accent4 2 3" xfId="67"/>
    <cellStyle name="20% - Accent4 2 4" xfId="68"/>
    <cellStyle name="20% - Accent4 2 5" xfId="69"/>
    <cellStyle name="20% - Accent4 2 6" xfId="70"/>
    <cellStyle name="20% - Accent4 2 7" xfId="71"/>
    <cellStyle name="20% - Accent4 3" xfId="72"/>
    <cellStyle name="20% - Accent4 3 2" xfId="73"/>
    <cellStyle name="20% - Accent4 3 3" xfId="74"/>
    <cellStyle name="20% - Accent4 3 4" xfId="75"/>
    <cellStyle name="20% - Accent4 4" xfId="76"/>
    <cellStyle name="20% - Accent4 4 2" xfId="77"/>
    <cellStyle name="20% - Accent4 5" xfId="78"/>
    <cellStyle name="20% - Accent4 5 2" xfId="79"/>
    <cellStyle name="20% - Accent4 6" xfId="80"/>
    <cellStyle name="20% - Accent4 6 2" xfId="81"/>
    <cellStyle name="20% - Accent5 2" xfId="82"/>
    <cellStyle name="20% - Accent5 2 2" xfId="83"/>
    <cellStyle name="20% - Accent5 2 3" xfId="84"/>
    <cellStyle name="20% - Accent5 2 4" xfId="85"/>
    <cellStyle name="20% - Accent5 2 5" xfId="86"/>
    <cellStyle name="20% - Accent5 2 6" xfId="87"/>
    <cellStyle name="20% - Accent5 2 7" xfId="88"/>
    <cellStyle name="20% - Accent5 3" xfId="89"/>
    <cellStyle name="20% - Accent5 3 2" xfId="90"/>
    <cellStyle name="20% - Accent5 3 3" xfId="91"/>
    <cellStyle name="20% - Accent5 3 4" xfId="92"/>
    <cellStyle name="20% - Accent5 4" xfId="93"/>
    <cellStyle name="20% - Accent5 4 2" xfId="94"/>
    <cellStyle name="20% - Accent5 5" xfId="95"/>
    <cellStyle name="20% - Accent5 5 2" xfId="96"/>
    <cellStyle name="20% - Accent5 6" xfId="97"/>
    <cellStyle name="20% - Accent5 6 2" xfId="98"/>
    <cellStyle name="20% - Accent6 2" xfId="99"/>
    <cellStyle name="20% - Accent6 2 2" xfId="100"/>
    <cellStyle name="20% - Accent6 2 3" xfId="101"/>
    <cellStyle name="20% - Accent6 2 4" xfId="102"/>
    <cellStyle name="20% - Accent6 2 5" xfId="103"/>
    <cellStyle name="20% - Accent6 2 6" xfId="104"/>
    <cellStyle name="20% - Accent6 2 7" xfId="105"/>
    <cellStyle name="20% - Accent6 3" xfId="106"/>
    <cellStyle name="20% - Accent6 3 2" xfId="107"/>
    <cellStyle name="20% - Accent6 3 3" xfId="108"/>
    <cellStyle name="20% - Accent6 3 4" xfId="109"/>
    <cellStyle name="20% - Accent6 4" xfId="110"/>
    <cellStyle name="20% - Accent6 4 2" xfId="111"/>
    <cellStyle name="20% - Accent6 5" xfId="112"/>
    <cellStyle name="20% - Accent6 5 2" xfId="113"/>
    <cellStyle name="20% - Accent6 6" xfId="114"/>
    <cellStyle name="20% - Accent6 6 2" xfId="115"/>
    <cellStyle name="20% - Акцент1" xfId="116"/>
    <cellStyle name="20% - Акцент1 2" xfId="117"/>
    <cellStyle name="20% - Акцент1 2 2" xfId="118"/>
    <cellStyle name="20% - Акцент1 2 3" xfId="119"/>
    <cellStyle name="20% - Акцент1 3" xfId="120"/>
    <cellStyle name="20% - Акцент1 4" xfId="121"/>
    <cellStyle name="20% - Акцент2" xfId="122"/>
    <cellStyle name="20% - Акцент2 2" xfId="123"/>
    <cellStyle name="20% - Акцент2 2 2" xfId="124"/>
    <cellStyle name="20% - Акцент2 2 3" xfId="125"/>
    <cellStyle name="20% - Акцент2 3" xfId="126"/>
    <cellStyle name="20% - Акцент2 4" xfId="127"/>
    <cellStyle name="20% - Акцент3" xfId="128"/>
    <cellStyle name="20% - Акцент3 2" xfId="129"/>
    <cellStyle name="20% - Акцент3 2 2" xfId="130"/>
    <cellStyle name="20% - Акцент3 2 3" xfId="131"/>
    <cellStyle name="20% - Акцент3 3" xfId="132"/>
    <cellStyle name="20% - Акцент3 4" xfId="133"/>
    <cellStyle name="20% - Акцент4" xfId="134"/>
    <cellStyle name="20% - Акцент4 2" xfId="135"/>
    <cellStyle name="20% - Акцент4 2 2" xfId="136"/>
    <cellStyle name="20% - Акцент4 2 3" xfId="137"/>
    <cellStyle name="20% - Акцент4 3" xfId="138"/>
    <cellStyle name="20% - Акцент4 4" xfId="139"/>
    <cellStyle name="20% - Акцент5" xfId="140"/>
    <cellStyle name="20% - Акцент5 2" xfId="141"/>
    <cellStyle name="20% - Акцент5 2 2" xfId="142"/>
    <cellStyle name="20% - Акцент5 2 3" xfId="143"/>
    <cellStyle name="20% - Акцент5 3" xfId="144"/>
    <cellStyle name="20% - Акцент5 4" xfId="145"/>
    <cellStyle name="20% - Акцент6" xfId="146"/>
    <cellStyle name="20% - Акцент6 2" xfId="147"/>
    <cellStyle name="20% - Акцент6 2 2" xfId="148"/>
    <cellStyle name="20% - Акцент6 2 3" xfId="149"/>
    <cellStyle name="20% - Акцент6 3" xfId="150"/>
    <cellStyle name="20% - Акцент6 4" xfId="151"/>
    <cellStyle name="40% - Accent1 2" xfId="152"/>
    <cellStyle name="40% - Accent1 2 2" xfId="153"/>
    <cellStyle name="40% - Accent1 2 3" xfId="154"/>
    <cellStyle name="40% - Accent1 2 4" xfId="155"/>
    <cellStyle name="40% - Accent1 2 5" xfId="156"/>
    <cellStyle name="40% - Accent1 2 6" xfId="157"/>
    <cellStyle name="40% - Accent1 2 7" xfId="158"/>
    <cellStyle name="40% - Accent1 3" xfId="159"/>
    <cellStyle name="40% - Accent1 3 2" xfId="160"/>
    <cellStyle name="40% - Accent1 3 3" xfId="161"/>
    <cellStyle name="40% - Accent1 3 4" xfId="162"/>
    <cellStyle name="40% - Accent1 4" xfId="163"/>
    <cellStyle name="40% - Accent1 4 2" xfId="164"/>
    <cellStyle name="40% - Accent1 5" xfId="165"/>
    <cellStyle name="40% - Accent1 5 2" xfId="166"/>
    <cellStyle name="40% - Accent1 6" xfId="167"/>
    <cellStyle name="40% - Accent1 6 2" xfId="168"/>
    <cellStyle name="40% - Accent2 2" xfId="169"/>
    <cellStyle name="40% - Accent2 2 2" xfId="170"/>
    <cellStyle name="40% - Accent2 2 3" xfId="171"/>
    <cellStyle name="40% - Accent2 2 4" xfId="172"/>
    <cellStyle name="40% - Accent2 2 5" xfId="173"/>
    <cellStyle name="40% - Accent2 2 6" xfId="174"/>
    <cellStyle name="40% - Accent2 2 7" xfId="175"/>
    <cellStyle name="40% - Accent2 3" xfId="176"/>
    <cellStyle name="40% - Accent2 3 2" xfId="177"/>
    <cellStyle name="40% - Accent2 3 3" xfId="178"/>
    <cellStyle name="40% - Accent2 3 4" xfId="179"/>
    <cellStyle name="40% - Accent2 4" xfId="180"/>
    <cellStyle name="40% - Accent2 4 2" xfId="181"/>
    <cellStyle name="40% - Accent2 5" xfId="182"/>
    <cellStyle name="40% - Accent2 5 2" xfId="183"/>
    <cellStyle name="40% - Accent2 6" xfId="184"/>
    <cellStyle name="40% - Accent2 6 2" xfId="185"/>
    <cellStyle name="40% - Accent3 2" xfId="186"/>
    <cellStyle name="40% - Accent3 2 2" xfId="187"/>
    <cellStyle name="40% - Accent3 2 3" xfId="188"/>
    <cellStyle name="40% - Accent3 2 4" xfId="189"/>
    <cellStyle name="40% - Accent3 2 5" xfId="190"/>
    <cellStyle name="40% - Accent3 2 6" xfId="191"/>
    <cellStyle name="40% - Accent3 2 7" xfId="192"/>
    <cellStyle name="40% - Accent3 3" xfId="193"/>
    <cellStyle name="40% - Accent3 3 2" xfId="194"/>
    <cellStyle name="40% - Accent3 3 3" xfId="195"/>
    <cellStyle name="40% - Accent3 3 4" xfId="196"/>
    <cellStyle name="40% - Accent3 4" xfId="197"/>
    <cellStyle name="40% - Accent3 4 2" xfId="198"/>
    <cellStyle name="40% - Accent3 5" xfId="199"/>
    <cellStyle name="40% - Accent3 5 2" xfId="200"/>
    <cellStyle name="40% - Accent3 6" xfId="201"/>
    <cellStyle name="40% - Accent3 6 2" xfId="202"/>
    <cellStyle name="40% - Accent4 2" xfId="203"/>
    <cellStyle name="40% - Accent4 2 2" xfId="204"/>
    <cellStyle name="40% - Accent4 2 3" xfId="205"/>
    <cellStyle name="40% - Accent4 2 4" xfId="206"/>
    <cellStyle name="40% - Accent4 2 5" xfId="207"/>
    <cellStyle name="40% - Accent4 2 6" xfId="208"/>
    <cellStyle name="40% - Accent4 2 7" xfId="209"/>
    <cellStyle name="40% - Accent4 3" xfId="210"/>
    <cellStyle name="40% - Accent4 3 2" xfId="211"/>
    <cellStyle name="40% - Accent4 3 3" xfId="212"/>
    <cellStyle name="40% - Accent4 3 4" xfId="213"/>
    <cellStyle name="40% - Accent4 4" xfId="214"/>
    <cellStyle name="40% - Accent4 4 2" xfId="215"/>
    <cellStyle name="40% - Accent4 5" xfId="216"/>
    <cellStyle name="40% - Accent4 5 2" xfId="217"/>
    <cellStyle name="40% - Accent4 6" xfId="218"/>
    <cellStyle name="40% - Accent4 6 2" xfId="219"/>
    <cellStyle name="40% - Accent5 2" xfId="220"/>
    <cellStyle name="40% - Accent5 2 2" xfId="221"/>
    <cellStyle name="40% - Accent5 2 3" xfId="222"/>
    <cellStyle name="40% - Accent5 2 4" xfId="223"/>
    <cellStyle name="40% - Accent5 2 5" xfId="224"/>
    <cellStyle name="40% - Accent5 2 6" xfId="225"/>
    <cellStyle name="40% - Accent5 2 7" xfId="226"/>
    <cellStyle name="40% - Accent5 3" xfId="227"/>
    <cellStyle name="40% - Accent5 3 2" xfId="228"/>
    <cellStyle name="40% - Accent5 3 3" xfId="229"/>
    <cellStyle name="40% - Accent5 3 4" xfId="230"/>
    <cellStyle name="40% - Accent5 4" xfId="231"/>
    <cellStyle name="40% - Accent5 4 2" xfId="232"/>
    <cellStyle name="40% - Accent5 5" xfId="233"/>
    <cellStyle name="40% - Accent5 5 2" xfId="234"/>
    <cellStyle name="40% - Accent5 6" xfId="235"/>
    <cellStyle name="40% - Accent5 6 2" xfId="236"/>
    <cellStyle name="40% - Accent6 2" xfId="237"/>
    <cellStyle name="40% - Accent6 2 2" xfId="238"/>
    <cellStyle name="40% - Accent6 2 3" xfId="239"/>
    <cellStyle name="40% - Accent6 2 4" xfId="240"/>
    <cellStyle name="40% - Accent6 2 5" xfId="241"/>
    <cellStyle name="40% - Accent6 2 6" xfId="242"/>
    <cellStyle name="40% - Accent6 2 7" xfId="243"/>
    <cellStyle name="40% - Accent6 3" xfId="244"/>
    <cellStyle name="40% - Accent6 3 2" xfId="245"/>
    <cellStyle name="40% - Accent6 3 3" xfId="246"/>
    <cellStyle name="40% - Accent6 3 4" xfId="247"/>
    <cellStyle name="40% - Accent6 4" xfId="248"/>
    <cellStyle name="40% - Accent6 4 2" xfId="249"/>
    <cellStyle name="40% - Accent6 5" xfId="250"/>
    <cellStyle name="40% - Accent6 5 2" xfId="251"/>
    <cellStyle name="40% - Accent6 6" xfId="252"/>
    <cellStyle name="40% - Accent6 6 2" xfId="253"/>
    <cellStyle name="40% - Акцент1" xfId="254"/>
    <cellStyle name="40% - Акцент1 2" xfId="255"/>
    <cellStyle name="40% - Акцент1 2 2" xfId="256"/>
    <cellStyle name="40% - Акцент1 2 3" xfId="257"/>
    <cellStyle name="40% - Акцент1 3" xfId="258"/>
    <cellStyle name="40% - Акцент1 4" xfId="259"/>
    <cellStyle name="40% - Акцент2" xfId="260"/>
    <cellStyle name="40% - Акцент2 2" xfId="261"/>
    <cellStyle name="40% - Акцент2 2 2" xfId="262"/>
    <cellStyle name="40% - Акцент2 2 3" xfId="263"/>
    <cellStyle name="40% - Акцент2 3" xfId="264"/>
    <cellStyle name="40% - Акцент2 4" xfId="265"/>
    <cellStyle name="40% - Акцент3" xfId="266"/>
    <cellStyle name="40% - Акцент3 2" xfId="267"/>
    <cellStyle name="40% - Акцент3 2 2" xfId="268"/>
    <cellStyle name="40% - Акцент3 2 3" xfId="269"/>
    <cellStyle name="40% - Акцент3 3" xfId="270"/>
    <cellStyle name="40% - Акцент3 4" xfId="271"/>
    <cellStyle name="40% - Акцент4" xfId="272"/>
    <cellStyle name="40% - Акцент4 2" xfId="273"/>
    <cellStyle name="40% - Акцент4 2 2" xfId="274"/>
    <cellStyle name="40% - Акцент4 2 3" xfId="275"/>
    <cellStyle name="40% - Акцент4 3" xfId="276"/>
    <cellStyle name="40% - Акцент4 4" xfId="277"/>
    <cellStyle name="40% - Акцент5" xfId="278"/>
    <cellStyle name="40% - Акцент5 2" xfId="279"/>
    <cellStyle name="40% - Акцент5 2 2" xfId="280"/>
    <cellStyle name="40% - Акцент5 2 3" xfId="281"/>
    <cellStyle name="40% - Акцент5 3" xfId="282"/>
    <cellStyle name="40% - Акцент5 4" xfId="283"/>
    <cellStyle name="40% - Акцент6" xfId="284"/>
    <cellStyle name="40% - Акцент6 2" xfId="285"/>
    <cellStyle name="40% - Акцент6 2 2" xfId="286"/>
    <cellStyle name="40% - Акцент6 2 3" xfId="287"/>
    <cellStyle name="40% - Акцент6 3" xfId="288"/>
    <cellStyle name="40% - Акцент6 4" xfId="289"/>
    <cellStyle name="60% - Accent1 2" xfId="290"/>
    <cellStyle name="60% - Accent1 2 2" xfId="291"/>
    <cellStyle name="60% - Accent1 2 3" xfId="292"/>
    <cellStyle name="60% - Accent1 2 4" xfId="293"/>
    <cellStyle name="60% - Accent1 2 5" xfId="294"/>
    <cellStyle name="60% - Accent1 2 6" xfId="295"/>
    <cellStyle name="60% - Accent1 2 7" xfId="296"/>
    <cellStyle name="60% - Accent1 3" xfId="297"/>
    <cellStyle name="60% - Accent1 3 2" xfId="298"/>
    <cellStyle name="60% - Accent1 3 3" xfId="299"/>
    <cellStyle name="60% - Accent1 3 4" xfId="300"/>
    <cellStyle name="60% - Accent1 4" xfId="301"/>
    <cellStyle name="60% - Accent1 4 2" xfId="302"/>
    <cellStyle name="60% - Accent1 5" xfId="303"/>
    <cellStyle name="60% - Accent1 5 2" xfId="304"/>
    <cellStyle name="60% - Accent1 6" xfId="305"/>
    <cellStyle name="60% - Accent1 6 2" xfId="306"/>
    <cellStyle name="60% - Accent2 2" xfId="307"/>
    <cellStyle name="60% - Accent2 2 2" xfId="308"/>
    <cellStyle name="60% - Accent2 2 3" xfId="309"/>
    <cellStyle name="60% - Accent2 2 4" xfId="310"/>
    <cellStyle name="60% - Accent2 2 5" xfId="311"/>
    <cellStyle name="60% - Accent2 2 6" xfId="312"/>
    <cellStyle name="60% - Accent2 2 7" xfId="313"/>
    <cellStyle name="60% - Accent2 3" xfId="314"/>
    <cellStyle name="60% - Accent2 3 2" xfId="315"/>
    <cellStyle name="60% - Accent2 3 3" xfId="316"/>
    <cellStyle name="60% - Accent2 3 4" xfId="317"/>
    <cellStyle name="60% - Accent2 4" xfId="318"/>
    <cellStyle name="60% - Accent2 4 2" xfId="319"/>
    <cellStyle name="60% - Accent2 5" xfId="320"/>
    <cellStyle name="60% - Accent2 5 2" xfId="321"/>
    <cellStyle name="60% - Accent2 6" xfId="322"/>
    <cellStyle name="60% - Accent2 6 2" xfId="323"/>
    <cellStyle name="60% - Accent3 2" xfId="324"/>
    <cellStyle name="60% - Accent3 2 2" xfId="325"/>
    <cellStyle name="60% - Accent3 2 3" xfId="326"/>
    <cellStyle name="60% - Accent3 2 4" xfId="327"/>
    <cellStyle name="60% - Accent3 2 5" xfId="328"/>
    <cellStyle name="60% - Accent3 2 6" xfId="329"/>
    <cellStyle name="60% - Accent3 2 7" xfId="330"/>
    <cellStyle name="60% - Accent3 3" xfId="331"/>
    <cellStyle name="60% - Accent3 3 2" xfId="332"/>
    <cellStyle name="60% - Accent3 3 3" xfId="333"/>
    <cellStyle name="60% - Accent3 3 4" xfId="334"/>
    <cellStyle name="60% - Accent3 4" xfId="335"/>
    <cellStyle name="60% - Accent3 4 2" xfId="336"/>
    <cellStyle name="60% - Accent3 5" xfId="337"/>
    <cellStyle name="60% - Accent3 5 2" xfId="338"/>
    <cellStyle name="60% - Accent3 6" xfId="339"/>
    <cellStyle name="60% - Accent3 6 2" xfId="340"/>
    <cellStyle name="60% - Accent4 2" xfId="341"/>
    <cellStyle name="60% - Accent4 2 2" xfId="342"/>
    <cellStyle name="60% - Accent4 2 3" xfId="343"/>
    <cellStyle name="60% - Accent4 2 4" xfId="344"/>
    <cellStyle name="60% - Accent4 2 5" xfId="345"/>
    <cellStyle name="60% - Accent4 2 6" xfId="346"/>
    <cellStyle name="60% - Accent4 2 7" xfId="347"/>
    <cellStyle name="60% - Accent4 3" xfId="348"/>
    <cellStyle name="60% - Accent4 3 2" xfId="349"/>
    <cellStyle name="60% - Accent4 3 3" xfId="350"/>
    <cellStyle name="60% - Accent4 3 4" xfId="351"/>
    <cellStyle name="60% - Accent4 4" xfId="352"/>
    <cellStyle name="60% - Accent4 4 2" xfId="353"/>
    <cellStyle name="60% - Accent4 5" xfId="354"/>
    <cellStyle name="60% - Accent4 5 2" xfId="355"/>
    <cellStyle name="60% - Accent4 6" xfId="356"/>
    <cellStyle name="60% - Accent4 6 2" xfId="357"/>
    <cellStyle name="60% - Accent5 2" xfId="358"/>
    <cellStyle name="60% - Accent5 2 2" xfId="359"/>
    <cellStyle name="60% - Accent5 2 3" xfId="360"/>
    <cellStyle name="60% - Accent5 2 4" xfId="361"/>
    <cellStyle name="60% - Accent5 2 5" xfId="362"/>
    <cellStyle name="60% - Accent5 2 6" xfId="363"/>
    <cellStyle name="60% - Accent5 2 7" xfId="364"/>
    <cellStyle name="60% - Accent5 3" xfId="365"/>
    <cellStyle name="60% - Accent5 3 2" xfId="366"/>
    <cellStyle name="60% - Accent5 3 3" xfId="367"/>
    <cellStyle name="60% - Accent5 3 4" xfId="368"/>
    <cellStyle name="60% - Accent5 4" xfId="369"/>
    <cellStyle name="60% - Accent5 4 2" xfId="370"/>
    <cellStyle name="60% - Accent5 5" xfId="371"/>
    <cellStyle name="60% - Accent5 5 2" xfId="372"/>
    <cellStyle name="60% - Accent5 6" xfId="373"/>
    <cellStyle name="60% - Accent5 6 2" xfId="374"/>
    <cellStyle name="60% - Accent6 2" xfId="375"/>
    <cellStyle name="60% - Accent6 2 2" xfId="376"/>
    <cellStyle name="60% - Accent6 2 3" xfId="377"/>
    <cellStyle name="60% - Accent6 2 4" xfId="378"/>
    <cellStyle name="60% - Accent6 2 5" xfId="379"/>
    <cellStyle name="60% - Accent6 2 6" xfId="380"/>
    <cellStyle name="60% - Accent6 2 7" xfId="381"/>
    <cellStyle name="60% - Accent6 3" xfId="382"/>
    <cellStyle name="60% - Accent6 3 2" xfId="383"/>
    <cellStyle name="60% - Accent6 3 3" xfId="384"/>
    <cellStyle name="60% - Accent6 3 4" xfId="385"/>
    <cellStyle name="60% - Accent6 4" xfId="386"/>
    <cellStyle name="60% - Accent6 4 2" xfId="387"/>
    <cellStyle name="60% - Accent6 5" xfId="388"/>
    <cellStyle name="60% - Accent6 5 2" xfId="389"/>
    <cellStyle name="60% - Accent6 6" xfId="390"/>
    <cellStyle name="60% - Accent6 6 2" xfId="391"/>
    <cellStyle name="60% - Акцент1" xfId="392"/>
    <cellStyle name="60% - Акцент2" xfId="393"/>
    <cellStyle name="60% - Акцент3" xfId="394"/>
    <cellStyle name="60% - Акцент4" xfId="395"/>
    <cellStyle name="60% - Акцент5" xfId="396"/>
    <cellStyle name="60% - Акцент6" xfId="397"/>
    <cellStyle name="Accent1 2" xfId="398"/>
    <cellStyle name="Accent1 2 2" xfId="399"/>
    <cellStyle name="Accent1 2 3" xfId="400"/>
    <cellStyle name="Accent1 2 4" xfId="401"/>
    <cellStyle name="Accent1 2 5" xfId="402"/>
    <cellStyle name="Accent1 2 6" xfId="403"/>
    <cellStyle name="Accent1 2 7" xfId="404"/>
    <cellStyle name="Accent1 3" xfId="405"/>
    <cellStyle name="Accent1 3 2" xfId="406"/>
    <cellStyle name="Accent1 3 3" xfId="407"/>
    <cellStyle name="Accent1 3 4" xfId="408"/>
    <cellStyle name="Accent1 4" xfId="409"/>
    <cellStyle name="Accent1 4 2" xfId="410"/>
    <cellStyle name="Accent1 5" xfId="411"/>
    <cellStyle name="Accent1 5 2" xfId="412"/>
    <cellStyle name="Accent1 6" xfId="413"/>
    <cellStyle name="Accent1 6 2" xfId="414"/>
    <cellStyle name="Accent2 2" xfId="415"/>
    <cellStyle name="Accent2 2 2" xfId="416"/>
    <cellStyle name="Accent2 2 3" xfId="417"/>
    <cellStyle name="Accent2 2 4" xfId="418"/>
    <cellStyle name="Accent2 2 5" xfId="419"/>
    <cellStyle name="Accent2 2 6" xfId="420"/>
    <cellStyle name="Accent2 2 7" xfId="421"/>
    <cellStyle name="Accent2 3" xfId="422"/>
    <cellStyle name="Accent2 3 2" xfId="423"/>
    <cellStyle name="Accent2 3 3" xfId="424"/>
    <cellStyle name="Accent2 3 4" xfId="425"/>
    <cellStyle name="Accent2 4" xfId="426"/>
    <cellStyle name="Accent2 4 2" xfId="427"/>
    <cellStyle name="Accent2 5" xfId="428"/>
    <cellStyle name="Accent2 5 2" xfId="429"/>
    <cellStyle name="Accent2 6" xfId="430"/>
    <cellStyle name="Accent2 6 2" xfId="431"/>
    <cellStyle name="Accent3 2" xfId="432"/>
    <cellStyle name="Accent3 2 2" xfId="433"/>
    <cellStyle name="Accent3 2 3" xfId="434"/>
    <cellStyle name="Accent3 2 4" xfId="435"/>
    <cellStyle name="Accent3 2 5" xfId="436"/>
    <cellStyle name="Accent3 2 6" xfId="437"/>
    <cellStyle name="Accent3 2 7" xfId="438"/>
    <cellStyle name="Accent3 3" xfId="439"/>
    <cellStyle name="Accent3 3 2" xfId="440"/>
    <cellStyle name="Accent3 3 3" xfId="441"/>
    <cellStyle name="Accent3 3 4" xfId="442"/>
    <cellStyle name="Accent3 4" xfId="443"/>
    <cellStyle name="Accent3 4 2" xfId="444"/>
    <cellStyle name="Accent3 5" xfId="445"/>
    <cellStyle name="Accent3 5 2" xfId="446"/>
    <cellStyle name="Accent3 6" xfId="447"/>
    <cellStyle name="Accent3 6 2" xfId="448"/>
    <cellStyle name="Accent4 2" xfId="449"/>
    <cellStyle name="Accent4 2 2" xfId="450"/>
    <cellStyle name="Accent4 2 3" xfId="451"/>
    <cellStyle name="Accent4 2 4" xfId="452"/>
    <cellStyle name="Accent4 2 5" xfId="453"/>
    <cellStyle name="Accent4 2 6" xfId="454"/>
    <cellStyle name="Accent4 2 7" xfId="455"/>
    <cellStyle name="Accent4 3" xfId="456"/>
    <cellStyle name="Accent4 3 2" xfId="457"/>
    <cellStyle name="Accent4 3 3" xfId="458"/>
    <cellStyle name="Accent4 3 4" xfId="459"/>
    <cellStyle name="Accent4 4" xfId="460"/>
    <cellStyle name="Accent4 4 2" xfId="461"/>
    <cellStyle name="Accent4 5" xfId="462"/>
    <cellStyle name="Accent4 5 2" xfId="463"/>
    <cellStyle name="Accent4 6" xfId="464"/>
    <cellStyle name="Accent4 6 2" xfId="465"/>
    <cellStyle name="Accent5 2" xfId="466"/>
    <cellStyle name="Accent5 2 2" xfId="467"/>
    <cellStyle name="Accent5 2 3" xfId="468"/>
    <cellStyle name="Accent5 2 4" xfId="469"/>
    <cellStyle name="Accent5 2 5" xfId="470"/>
    <cellStyle name="Accent5 2 6" xfId="471"/>
    <cellStyle name="Accent5 2 7" xfId="472"/>
    <cellStyle name="Accent5 3" xfId="473"/>
    <cellStyle name="Accent5 3 2" xfId="474"/>
    <cellStyle name="Accent5 3 3" xfId="475"/>
    <cellStyle name="Accent5 3 4" xfId="476"/>
    <cellStyle name="Accent5 4" xfId="477"/>
    <cellStyle name="Accent5 4 2" xfId="478"/>
    <cellStyle name="Accent5 5" xfId="479"/>
    <cellStyle name="Accent5 5 2" xfId="480"/>
    <cellStyle name="Accent5 6" xfId="481"/>
    <cellStyle name="Accent5 6 2" xfId="482"/>
    <cellStyle name="Accent6 2" xfId="483"/>
    <cellStyle name="Accent6 2 2" xfId="484"/>
    <cellStyle name="Accent6 2 3" xfId="485"/>
    <cellStyle name="Accent6 2 4" xfId="486"/>
    <cellStyle name="Accent6 2 5" xfId="487"/>
    <cellStyle name="Accent6 2 6" xfId="488"/>
    <cellStyle name="Accent6 2 7" xfId="489"/>
    <cellStyle name="Accent6 3" xfId="490"/>
    <cellStyle name="Accent6 3 2" xfId="491"/>
    <cellStyle name="Accent6 3 3" xfId="492"/>
    <cellStyle name="Accent6 3 4" xfId="493"/>
    <cellStyle name="Accent6 4" xfId="494"/>
    <cellStyle name="Accent6 4 2" xfId="495"/>
    <cellStyle name="Accent6 5" xfId="496"/>
    <cellStyle name="Accent6 5 2" xfId="497"/>
    <cellStyle name="Accent6 6" xfId="498"/>
    <cellStyle name="Accent6 6 2" xfId="499"/>
    <cellStyle name="Bad 2" xfId="500"/>
    <cellStyle name="Bad 2 2" xfId="501"/>
    <cellStyle name="Bad 2 3" xfId="502"/>
    <cellStyle name="Bad 2 4" xfId="503"/>
    <cellStyle name="Bad 2 5" xfId="504"/>
    <cellStyle name="Bad 2 6" xfId="505"/>
    <cellStyle name="Bad 2 7" xfId="506"/>
    <cellStyle name="Bad 3" xfId="507"/>
    <cellStyle name="Bad 3 2" xfId="508"/>
    <cellStyle name="Bad 3 3" xfId="509"/>
    <cellStyle name="Bad 3 4" xfId="510"/>
    <cellStyle name="Bad 4" xfId="511"/>
    <cellStyle name="Bad 4 2" xfId="512"/>
    <cellStyle name="Bad 5" xfId="513"/>
    <cellStyle name="Bad 5 2" xfId="514"/>
    <cellStyle name="Bad 6" xfId="515"/>
    <cellStyle name="Bad 6 2" xfId="516"/>
    <cellStyle name="Calculation 2" xfId="517"/>
    <cellStyle name="Calculation 2 2" xfId="518"/>
    <cellStyle name="Calculation 2 3" xfId="519"/>
    <cellStyle name="Calculation 2 4" xfId="520"/>
    <cellStyle name="Calculation 2 5" xfId="521"/>
    <cellStyle name="Calculation 2 6" xfId="522"/>
    <cellStyle name="Calculation 2 7" xfId="523"/>
    <cellStyle name="Calculation 3" xfId="524"/>
    <cellStyle name="Calculation 3 2" xfId="525"/>
    <cellStyle name="Calculation 3 3" xfId="526"/>
    <cellStyle name="Calculation 3 4" xfId="527"/>
    <cellStyle name="Calculation 4" xfId="528"/>
    <cellStyle name="Calculation 4 2" xfId="529"/>
    <cellStyle name="Calculation 5" xfId="530"/>
    <cellStyle name="Calculation 5 2" xfId="531"/>
    <cellStyle name="Calculation 6" xfId="532"/>
    <cellStyle name="Calculation 6 2" xfId="533"/>
    <cellStyle name="Check Cell 2" xfId="534"/>
    <cellStyle name="Check Cell 2 2" xfId="535"/>
    <cellStyle name="Check Cell 2 3" xfId="536"/>
    <cellStyle name="Check Cell 2 4" xfId="537"/>
    <cellStyle name="Check Cell 2 5" xfId="538"/>
    <cellStyle name="Check Cell 2 6" xfId="539"/>
    <cellStyle name="Check Cell 2 7" xfId="540"/>
    <cellStyle name="Check Cell 3" xfId="541"/>
    <cellStyle name="Check Cell 3 2" xfId="542"/>
    <cellStyle name="Check Cell 3 3" xfId="543"/>
    <cellStyle name="Check Cell 3 4" xfId="544"/>
    <cellStyle name="Check Cell 4" xfId="545"/>
    <cellStyle name="Check Cell 4 2" xfId="546"/>
    <cellStyle name="Check Cell 5" xfId="547"/>
    <cellStyle name="Check Cell 5 2" xfId="548"/>
    <cellStyle name="Check Cell 6" xfId="549"/>
    <cellStyle name="Check Cell 6 2" xfId="550"/>
    <cellStyle name="Comma [0] 2" xfId="551"/>
    <cellStyle name="Comma 2" xfId="552"/>
    <cellStyle name="Comma 3" xfId="553"/>
    <cellStyle name="Comma 3 2" xfId="554"/>
    <cellStyle name="Comma 3 2 2" xfId="555"/>
    <cellStyle name="Comma 3 2 2 2" xfId="556"/>
    <cellStyle name="Comma 3 2 2 3" xfId="557"/>
    <cellStyle name="Comma 4" xfId="558"/>
    <cellStyle name="Comma 5" xfId="559"/>
    <cellStyle name="Comma 6" xfId="560"/>
    <cellStyle name="Comma 7" xfId="561"/>
    <cellStyle name="Currency 2" xfId="562"/>
    <cellStyle name="edRascen" xfId="563"/>
    <cellStyle name="edRascen 2" xfId="564"/>
    <cellStyle name="edRascen_2-2" xfId="565"/>
    <cellStyle name="Explanatory Text 2" xfId="566"/>
    <cellStyle name="Explanatory Text 2 2" xfId="567"/>
    <cellStyle name="Explanatory Text 2 3" xfId="568"/>
    <cellStyle name="Explanatory Text 2 4" xfId="569"/>
    <cellStyle name="Explanatory Text 2 5" xfId="570"/>
    <cellStyle name="Explanatory Text 2 6" xfId="571"/>
    <cellStyle name="Explanatory Text 2 7" xfId="572"/>
    <cellStyle name="Explanatory Text 3" xfId="573"/>
    <cellStyle name="Explanatory Text 3 2" xfId="574"/>
    <cellStyle name="Explanatory Text 3 3" xfId="575"/>
    <cellStyle name="Explanatory Text 3 4" xfId="576"/>
    <cellStyle name="Explanatory Text 4" xfId="577"/>
    <cellStyle name="Explanatory Text 4 2" xfId="578"/>
    <cellStyle name="Explanatory Text 5" xfId="579"/>
    <cellStyle name="Explanatory Text 5 2" xfId="580"/>
    <cellStyle name="Explanatory Text 6" xfId="581"/>
    <cellStyle name="Explanatory Text 6 2" xfId="582"/>
    <cellStyle name="Good 2" xfId="583"/>
    <cellStyle name="Good 2 2" xfId="584"/>
    <cellStyle name="Good 2 3" xfId="585"/>
    <cellStyle name="Good 2 4" xfId="586"/>
    <cellStyle name="Good 2 5" xfId="587"/>
    <cellStyle name="Good 2 6" xfId="588"/>
    <cellStyle name="Good 2 7" xfId="589"/>
    <cellStyle name="Good 3" xfId="590"/>
    <cellStyle name="Good 3 2" xfId="591"/>
    <cellStyle name="Good 3 3" xfId="592"/>
    <cellStyle name="Good 3 4" xfId="593"/>
    <cellStyle name="Good 4" xfId="594"/>
    <cellStyle name="Good 4 2" xfId="595"/>
    <cellStyle name="Good 5" xfId="596"/>
    <cellStyle name="Good 5 2" xfId="597"/>
    <cellStyle name="Good 6" xfId="598"/>
    <cellStyle name="Good 6 2" xfId="599"/>
    <cellStyle name="Heading 1 2" xfId="600"/>
    <cellStyle name="Heading 1 2 2" xfId="601"/>
    <cellStyle name="Heading 1 2 3" xfId="602"/>
    <cellStyle name="Heading 1 2 4" xfId="603"/>
    <cellStyle name="Heading 1 2 5" xfId="604"/>
    <cellStyle name="Heading 1 2 6" xfId="605"/>
    <cellStyle name="Heading 1 2 7" xfId="606"/>
    <cellStyle name="Heading 1 3" xfId="607"/>
    <cellStyle name="Heading 1 3 2" xfId="608"/>
    <cellStyle name="Heading 1 3 3" xfId="609"/>
    <cellStyle name="Heading 1 3 4" xfId="610"/>
    <cellStyle name="Heading 1 4" xfId="611"/>
    <cellStyle name="Heading 1 4 2" xfId="612"/>
    <cellStyle name="Heading 1 5" xfId="613"/>
    <cellStyle name="Heading 1 5 2" xfId="614"/>
    <cellStyle name="Heading 1 6" xfId="615"/>
    <cellStyle name="Heading 1 6 2" xfId="616"/>
    <cellStyle name="Heading 2 2" xfId="617"/>
    <cellStyle name="Heading 2 2 2" xfId="618"/>
    <cellStyle name="Heading 2 2 3" xfId="619"/>
    <cellStyle name="Heading 2 2 4" xfId="620"/>
    <cellStyle name="Heading 2 2 5" xfId="621"/>
    <cellStyle name="Heading 2 2 6" xfId="622"/>
    <cellStyle name="Heading 2 2 7" xfId="623"/>
    <cellStyle name="Heading 2 3" xfId="624"/>
    <cellStyle name="Heading 2 3 2" xfId="625"/>
    <cellStyle name="Heading 2 3 3" xfId="626"/>
    <cellStyle name="Heading 2 3 4" xfId="627"/>
    <cellStyle name="Heading 2 4" xfId="628"/>
    <cellStyle name="Heading 2 4 2" xfId="629"/>
    <cellStyle name="Heading 2 5" xfId="630"/>
    <cellStyle name="Heading 2 5 2" xfId="631"/>
    <cellStyle name="Heading 2 6" xfId="632"/>
    <cellStyle name="Heading 2 6 2" xfId="633"/>
    <cellStyle name="Heading 3 2" xfId="634"/>
    <cellStyle name="Heading 3 2 2" xfId="635"/>
    <cellStyle name="Heading 3 2 3" xfId="636"/>
    <cellStyle name="Heading 3 2 4" xfId="637"/>
    <cellStyle name="Heading 3 2 5" xfId="638"/>
    <cellStyle name="Heading 3 2 6" xfId="639"/>
    <cellStyle name="Heading 3 2 7" xfId="640"/>
    <cellStyle name="Heading 3 3" xfId="641"/>
    <cellStyle name="Heading 3 3 2" xfId="642"/>
    <cellStyle name="Heading 3 3 3" xfId="643"/>
    <cellStyle name="Heading 3 3 4" xfId="644"/>
    <cellStyle name="Heading 3 4" xfId="645"/>
    <cellStyle name="Heading 3 4 2" xfId="646"/>
    <cellStyle name="Heading 3 5" xfId="647"/>
    <cellStyle name="Heading 3 5 2" xfId="648"/>
    <cellStyle name="Heading 3 6" xfId="649"/>
    <cellStyle name="Heading 3 6 2" xfId="650"/>
    <cellStyle name="Heading 4 2" xfId="651"/>
    <cellStyle name="Heading 4 2 2" xfId="652"/>
    <cellStyle name="Heading 4 2 3" xfId="653"/>
    <cellStyle name="Heading 4 2 4" xfId="654"/>
    <cellStyle name="Heading 4 2 5" xfId="655"/>
    <cellStyle name="Heading 4 2 6" xfId="656"/>
    <cellStyle name="Heading 4 2 7" xfId="657"/>
    <cellStyle name="Heading 4 3" xfId="658"/>
    <cellStyle name="Heading 4 3 2" xfId="659"/>
    <cellStyle name="Heading 4 3 3" xfId="660"/>
    <cellStyle name="Heading 4 3 4" xfId="661"/>
    <cellStyle name="Heading 4 4" xfId="662"/>
    <cellStyle name="Heading 4 4 2" xfId="663"/>
    <cellStyle name="Heading 4 5" xfId="664"/>
    <cellStyle name="Heading 4 5 2" xfId="665"/>
    <cellStyle name="Heading 4 6" xfId="666"/>
    <cellStyle name="Heading 4 6 2" xfId="667"/>
    <cellStyle name="Hyperlink 2" xfId="668"/>
    <cellStyle name="Input 2" xfId="669"/>
    <cellStyle name="Input 2 2" xfId="670"/>
    <cellStyle name="Input 2 3" xfId="671"/>
    <cellStyle name="Input 2 4" xfId="672"/>
    <cellStyle name="Input 2 5" xfId="673"/>
    <cellStyle name="Input 2 6" xfId="674"/>
    <cellStyle name="Input 2 7" xfId="675"/>
    <cellStyle name="Input 3" xfId="676"/>
    <cellStyle name="Input 3 2" xfId="677"/>
    <cellStyle name="Input 3 3" xfId="678"/>
    <cellStyle name="Input 3 4" xfId="679"/>
    <cellStyle name="Input 4" xfId="680"/>
    <cellStyle name="Input 4 2" xfId="681"/>
    <cellStyle name="Input 5" xfId="682"/>
    <cellStyle name="Input 5 2" xfId="683"/>
    <cellStyle name="Input 6" xfId="684"/>
    <cellStyle name="Input 6 2" xfId="685"/>
    <cellStyle name="Linked Cell 2" xfId="686"/>
    <cellStyle name="Linked Cell 2 2" xfId="687"/>
    <cellStyle name="Linked Cell 2 3" xfId="688"/>
    <cellStyle name="Linked Cell 2 4" xfId="689"/>
    <cellStyle name="Linked Cell 2 5" xfId="690"/>
    <cellStyle name="Linked Cell 2 6" xfId="691"/>
    <cellStyle name="Linked Cell 2 7" xfId="692"/>
    <cellStyle name="Linked Cell 3" xfId="693"/>
    <cellStyle name="Linked Cell 3 2" xfId="694"/>
    <cellStyle name="Linked Cell 3 3" xfId="695"/>
    <cellStyle name="Linked Cell 3 4" xfId="696"/>
    <cellStyle name="Linked Cell 4" xfId="697"/>
    <cellStyle name="Linked Cell 4 2" xfId="698"/>
    <cellStyle name="Linked Cell 5" xfId="699"/>
    <cellStyle name="Linked Cell 5 2" xfId="700"/>
    <cellStyle name="Linked Cell 6" xfId="701"/>
    <cellStyle name="Linked Cell 6 2" xfId="702"/>
    <cellStyle name="Neutral 2" xfId="703"/>
    <cellStyle name="Neutral 2 2" xfId="704"/>
    <cellStyle name="Neutral 2 3" xfId="705"/>
    <cellStyle name="Neutral 2 4" xfId="706"/>
    <cellStyle name="Neutral 2 5" xfId="707"/>
    <cellStyle name="Neutral 2 6" xfId="708"/>
    <cellStyle name="Neutral 2 7" xfId="709"/>
    <cellStyle name="Neutral 3" xfId="710"/>
    <cellStyle name="Neutral 3 2" xfId="711"/>
    <cellStyle name="Neutral 3 3" xfId="712"/>
    <cellStyle name="Neutral 3 4" xfId="713"/>
    <cellStyle name="Neutral 4" xfId="714"/>
    <cellStyle name="Neutral 4 2" xfId="715"/>
    <cellStyle name="Neutral 5" xfId="716"/>
    <cellStyle name="Neutral 5 2" xfId="717"/>
    <cellStyle name="Neutral 6" xfId="718"/>
    <cellStyle name="Neutral 6 2" xfId="719"/>
    <cellStyle name="Normal" xfId="0" builtinId="0"/>
    <cellStyle name="Normal 10" xfId="720"/>
    <cellStyle name="Normal 10 10" xfId="721"/>
    <cellStyle name="Normal 10 10 2" xfId="722"/>
    <cellStyle name="Normal 10 10 2 2" xfId="723"/>
    <cellStyle name="Normal 10 10 2 3" xfId="724"/>
    <cellStyle name="Normal 10 10 3" xfId="725"/>
    <cellStyle name="Normal 10 10 4" xfId="726"/>
    <cellStyle name="Normal 10 11" xfId="727"/>
    <cellStyle name="Normal 10 11 2" xfId="728"/>
    <cellStyle name="Normal 10 11 2 2" xfId="729"/>
    <cellStyle name="Normal 10 11 2 3" xfId="730"/>
    <cellStyle name="Normal 10 11 3" xfId="731"/>
    <cellStyle name="Normal 10 11 4" xfId="732"/>
    <cellStyle name="Normal 10 12" xfId="733"/>
    <cellStyle name="Normal 10 12 2" xfId="734"/>
    <cellStyle name="Normal 10 12 2 2" xfId="735"/>
    <cellStyle name="Normal 10 12 2 3" xfId="736"/>
    <cellStyle name="Normal 10 12 3" xfId="737"/>
    <cellStyle name="Normal 10 12 4" xfId="738"/>
    <cellStyle name="Normal 10 13" xfId="739"/>
    <cellStyle name="Normal 10 13 2" xfId="740"/>
    <cellStyle name="Normal 10 13 2 2" xfId="741"/>
    <cellStyle name="Normal 10 13 2 3" xfId="742"/>
    <cellStyle name="Normal 10 13 3" xfId="743"/>
    <cellStyle name="Normal 10 13 4" xfId="744"/>
    <cellStyle name="Normal 10 14" xfId="745"/>
    <cellStyle name="Normal 10 14 2" xfId="746"/>
    <cellStyle name="Normal 10 14 2 2" xfId="747"/>
    <cellStyle name="Normal 10 14 2 3" xfId="748"/>
    <cellStyle name="Normal 10 14 3" xfId="749"/>
    <cellStyle name="Normal 10 14 4" xfId="750"/>
    <cellStyle name="Normal 10 15" xfId="751"/>
    <cellStyle name="Normal 10 15 2" xfId="752"/>
    <cellStyle name="Normal 10 15 2 2" xfId="753"/>
    <cellStyle name="Normal 10 15 2 3" xfId="754"/>
    <cellStyle name="Normal 10 15 3" xfId="755"/>
    <cellStyle name="Normal 10 15 4" xfId="756"/>
    <cellStyle name="Normal 10 16" xfId="757"/>
    <cellStyle name="Normal 10 16 2" xfId="758"/>
    <cellStyle name="Normal 10 16 2 2" xfId="759"/>
    <cellStyle name="Normal 10 16 2 3" xfId="760"/>
    <cellStyle name="Normal 10 16 3" xfId="761"/>
    <cellStyle name="Normal 10 16 4" xfId="762"/>
    <cellStyle name="Normal 10 17" xfId="763"/>
    <cellStyle name="Normal 10 17 2" xfId="764"/>
    <cellStyle name="Normal 10 17 2 2" xfId="765"/>
    <cellStyle name="Normal 10 17 2 3" xfId="766"/>
    <cellStyle name="Normal 10 17 3" xfId="767"/>
    <cellStyle name="Normal 10 17 4" xfId="768"/>
    <cellStyle name="Normal 10 18" xfId="769"/>
    <cellStyle name="Normal 10 2" xfId="770"/>
    <cellStyle name="Normal 10 2 2" xfId="771"/>
    <cellStyle name="Normal 10 2 3" xfId="772"/>
    <cellStyle name="Normal 10 2 3 2" xfId="773"/>
    <cellStyle name="Normal 10 2 3 3" xfId="774"/>
    <cellStyle name="Normal 10 2 4" xfId="775"/>
    <cellStyle name="Normal 10 2 5" xfId="776"/>
    <cellStyle name="Normal 10 3" xfId="777"/>
    <cellStyle name="Normal 10 3 2" xfId="778"/>
    <cellStyle name="Normal 10 3 2 2" xfId="779"/>
    <cellStyle name="Normal 10 3 2 3" xfId="780"/>
    <cellStyle name="Normal 10 3 3" xfId="781"/>
    <cellStyle name="Normal 10 3 4" xfId="782"/>
    <cellStyle name="Normal 10 4" xfId="783"/>
    <cellStyle name="Normal 10 4 2" xfId="784"/>
    <cellStyle name="Normal 10 4 2 2" xfId="785"/>
    <cellStyle name="Normal 10 4 2 3" xfId="786"/>
    <cellStyle name="Normal 10 4 3" xfId="787"/>
    <cellStyle name="Normal 10 4 4" xfId="788"/>
    <cellStyle name="Normal 10 5" xfId="789"/>
    <cellStyle name="Normal 10 5 2" xfId="790"/>
    <cellStyle name="Normal 10 5 2 2" xfId="791"/>
    <cellStyle name="Normal 10 5 2 3" xfId="792"/>
    <cellStyle name="Normal 10 5 3" xfId="793"/>
    <cellStyle name="Normal 10 5 4" xfId="794"/>
    <cellStyle name="Normal 10 6" xfId="795"/>
    <cellStyle name="Normal 10 6 2" xfId="796"/>
    <cellStyle name="Normal 10 6 2 2" xfId="797"/>
    <cellStyle name="Normal 10 6 2 3" xfId="798"/>
    <cellStyle name="Normal 10 6 3" xfId="799"/>
    <cellStyle name="Normal 10 6 4" xfId="800"/>
    <cellStyle name="Normal 10 7" xfId="801"/>
    <cellStyle name="Normal 10 7 2" xfId="802"/>
    <cellStyle name="Normal 10 7 2 2" xfId="803"/>
    <cellStyle name="Normal 10 7 2 3" xfId="804"/>
    <cellStyle name="Normal 10 7 3" xfId="805"/>
    <cellStyle name="Normal 10 7 4" xfId="806"/>
    <cellStyle name="Normal 10 8" xfId="807"/>
    <cellStyle name="Normal 10 8 2" xfId="808"/>
    <cellStyle name="Normal 10 8 2 2" xfId="809"/>
    <cellStyle name="Normal 10 8 2 3" xfId="810"/>
    <cellStyle name="Normal 10 8 3" xfId="811"/>
    <cellStyle name="Normal 10 8 4" xfId="812"/>
    <cellStyle name="Normal 10 9" xfId="813"/>
    <cellStyle name="Normal 10 9 2" xfId="814"/>
    <cellStyle name="Normal 10 9 2 2" xfId="815"/>
    <cellStyle name="Normal 10 9 2 3" xfId="816"/>
    <cellStyle name="Normal 10 9 3" xfId="817"/>
    <cellStyle name="Normal 10 9 4" xfId="818"/>
    <cellStyle name="Normal 11" xfId="819"/>
    <cellStyle name="Normal 11 2" xfId="820"/>
    <cellStyle name="Normal 11 3" xfId="821"/>
    <cellStyle name="Normal 12" xfId="822"/>
    <cellStyle name="Normal 12 2" xfId="823"/>
    <cellStyle name="Normal 13" xfId="824"/>
    <cellStyle name="Normal 13 2" xfId="825"/>
    <cellStyle name="Normal 14" xfId="826"/>
    <cellStyle name="Normal 14 2" xfId="827"/>
    <cellStyle name="Normal 14 3" xfId="828"/>
    <cellStyle name="Normal 14 3 2" xfId="829"/>
    <cellStyle name="Normal 14 3 3" xfId="830"/>
    <cellStyle name="Normal 14 4" xfId="831"/>
    <cellStyle name="Normal 14 5" xfId="832"/>
    <cellStyle name="Normal 15" xfId="833"/>
    <cellStyle name="Normal 15 2" xfId="834"/>
    <cellStyle name="Normal 15 2 2" xfId="835"/>
    <cellStyle name="Normal 15 2 3" xfId="836"/>
    <cellStyle name="Normal 15 3" xfId="837"/>
    <cellStyle name="Normal 15 4" xfId="838"/>
    <cellStyle name="Normal 16" xfId="839"/>
    <cellStyle name="Normal 16 2" xfId="840"/>
    <cellStyle name="Normal 16 3" xfId="841"/>
    <cellStyle name="Normal 16 4" xfId="842"/>
    <cellStyle name="Normal 16 4 2" xfId="843"/>
    <cellStyle name="Normal 16 4 3" xfId="844"/>
    <cellStyle name="Normal 16 5" xfId="845"/>
    <cellStyle name="Normal 16 6" xfId="846"/>
    <cellStyle name="Normal 17" xfId="847"/>
    <cellStyle name="Normal 17 2" xfId="848"/>
    <cellStyle name="Normal 17 3" xfId="849"/>
    <cellStyle name="Normal 17 3 2" xfId="850"/>
    <cellStyle name="Normal 17 3 3" xfId="851"/>
    <cellStyle name="Normal 17 4" xfId="852"/>
    <cellStyle name="Normal 17 5" xfId="853"/>
    <cellStyle name="Normal 18" xfId="854"/>
    <cellStyle name="Normal 18 2" xfId="855"/>
    <cellStyle name="Normal 18 3" xfId="856"/>
    <cellStyle name="Normal 18 3 2" xfId="857"/>
    <cellStyle name="Normal 18 3 3" xfId="858"/>
    <cellStyle name="Normal 18 4" xfId="859"/>
    <cellStyle name="Normal 18 5" xfId="860"/>
    <cellStyle name="Normal 19" xfId="861"/>
    <cellStyle name="Normal 19 2" xfId="862"/>
    <cellStyle name="Normal 19 2 2" xfId="863"/>
    <cellStyle name="Normal 19 2 3" xfId="864"/>
    <cellStyle name="Normal 19 3" xfId="865"/>
    <cellStyle name="Normal 19 4" xfId="866"/>
    <cellStyle name="Normal 2" xfId="867"/>
    <cellStyle name="Normal 2 10" xfId="868"/>
    <cellStyle name="Normal 2 10 2" xfId="869"/>
    <cellStyle name="Normal 2 11" xfId="870"/>
    <cellStyle name="Normal 2 11 2" xfId="871"/>
    <cellStyle name="Normal 2 12" xfId="872"/>
    <cellStyle name="Normal 2 12 2" xfId="873"/>
    <cellStyle name="Normal 2 13" xfId="874"/>
    <cellStyle name="Normal 2 13 2" xfId="875"/>
    <cellStyle name="Normal 2 14" xfId="876"/>
    <cellStyle name="Normal 2 14 2" xfId="877"/>
    <cellStyle name="Normal 2 15" xfId="878"/>
    <cellStyle name="Normal 2 15 2" xfId="879"/>
    <cellStyle name="Normal 2 16" xfId="880"/>
    <cellStyle name="Normal 2 16 2" xfId="881"/>
    <cellStyle name="Normal 2 17" xfId="882"/>
    <cellStyle name="Normal 2 17 2" xfId="883"/>
    <cellStyle name="Normal 2 18" xfId="884"/>
    <cellStyle name="Normal 2 19" xfId="885"/>
    <cellStyle name="Normal 2 2" xfId="886"/>
    <cellStyle name="Normal 2 2 2" xfId="887"/>
    <cellStyle name="Normal 2 2 2 2" xfId="888"/>
    <cellStyle name="Normal 2 2 2 2 2" xfId="889"/>
    <cellStyle name="Normal 2 2 2 2 2 2" xfId="890"/>
    <cellStyle name="Normal 2 2 2 2 3" xfId="891"/>
    <cellStyle name="Normal 2 2 2 2 4" xfId="892"/>
    <cellStyle name="Normal 2 20" xfId="893"/>
    <cellStyle name="Normal 2 21" xfId="894"/>
    <cellStyle name="Normal 2 22" xfId="895"/>
    <cellStyle name="Normal 2 23" xfId="896"/>
    <cellStyle name="Normal 2 24" xfId="897"/>
    <cellStyle name="Normal 2 25" xfId="898"/>
    <cellStyle name="Normal 2 26" xfId="899"/>
    <cellStyle name="Normal 2 27" xfId="900"/>
    <cellStyle name="Normal 2 28" xfId="901"/>
    <cellStyle name="Normal 2 29" xfId="902"/>
    <cellStyle name="Normal 2 3" xfId="903"/>
    <cellStyle name="Normal 2 3 2" xfId="904"/>
    <cellStyle name="Normal 2 30" xfId="905"/>
    <cellStyle name="Normal 2 4" xfId="906"/>
    <cellStyle name="Normal 2 4 2" xfId="907"/>
    <cellStyle name="Normal 2 5" xfId="908"/>
    <cellStyle name="Normal 2 5 2" xfId="909"/>
    <cellStyle name="Normal 2 6" xfId="910"/>
    <cellStyle name="Normal 2 6 2" xfId="911"/>
    <cellStyle name="Normal 2 7" xfId="912"/>
    <cellStyle name="Normal 2 7 2" xfId="913"/>
    <cellStyle name="Normal 2 8" xfId="914"/>
    <cellStyle name="Normal 2 8 2" xfId="915"/>
    <cellStyle name="Normal 2 9" xfId="916"/>
    <cellStyle name="Normal 2 9 2" xfId="917"/>
    <cellStyle name="Normal 2_2526-2008" xfId="918"/>
    <cellStyle name="Normal 20" xfId="919"/>
    <cellStyle name="Normal 20 2" xfId="920"/>
    <cellStyle name="Normal 20 3" xfId="921"/>
    <cellStyle name="Normal 20 4" xfId="922"/>
    <cellStyle name="Normal 20 4 2" xfId="923"/>
    <cellStyle name="Normal 20 4 3" xfId="924"/>
    <cellStyle name="Normal 20 5" xfId="925"/>
    <cellStyle name="Normal 20 6" xfId="926"/>
    <cellStyle name="Normal 21" xfId="927"/>
    <cellStyle name="Normal 21 2" xfId="928"/>
    <cellStyle name="Normal 21 2 2" xfId="929"/>
    <cellStyle name="Normal 21 2 3" xfId="930"/>
    <cellStyle name="Normal 21 3" xfId="931"/>
    <cellStyle name="Normal 21 4" xfId="932"/>
    <cellStyle name="Normal 22" xfId="933"/>
    <cellStyle name="Normal 22 2" xfId="934"/>
    <cellStyle name="Normal 22 2 2" xfId="935"/>
    <cellStyle name="Normal 22 2 3" xfId="936"/>
    <cellStyle name="Normal 22 3" xfId="937"/>
    <cellStyle name="Normal 22 4" xfId="938"/>
    <cellStyle name="Normal 23" xfId="939"/>
    <cellStyle name="Normal 23 2" xfId="940"/>
    <cellStyle name="Normal 23 3" xfId="941"/>
    <cellStyle name="Normal 23 3 2" xfId="942"/>
    <cellStyle name="Normal 23 3 3" xfId="943"/>
    <cellStyle name="Normal 23 4" xfId="944"/>
    <cellStyle name="Normal 23 5" xfId="945"/>
    <cellStyle name="Normal 24" xfId="946"/>
    <cellStyle name="Normal 24 2" xfId="947"/>
    <cellStyle name="Normal 24 2 2" xfId="948"/>
    <cellStyle name="Normal 24 2 3" xfId="949"/>
    <cellStyle name="Normal 24 3" xfId="950"/>
    <cellStyle name="Normal 24 4" xfId="951"/>
    <cellStyle name="Normal 25" xfId="952"/>
    <cellStyle name="Normal 25 2" xfId="953"/>
    <cellStyle name="Normal 25 2 2" xfId="954"/>
    <cellStyle name="Normal 25 2 3" xfId="955"/>
    <cellStyle name="Normal 25 3" xfId="956"/>
    <cellStyle name="Normal 25 4" xfId="957"/>
    <cellStyle name="Normal 26" xfId="958"/>
    <cellStyle name="Normal 26 2" xfId="959"/>
    <cellStyle name="Normal 26 3" xfId="960"/>
    <cellStyle name="Normal 26 3 2" xfId="961"/>
    <cellStyle name="Normal 26 3 3" xfId="962"/>
    <cellStyle name="Normal 26 4" xfId="963"/>
    <cellStyle name="Normal 26 5" xfId="964"/>
    <cellStyle name="Normal 27" xfId="965"/>
    <cellStyle name="Normal 27 2" xfId="966"/>
    <cellStyle name="Normal 28" xfId="967"/>
    <cellStyle name="Normal 29" xfId="968"/>
    <cellStyle name="Normal 3" xfId="969"/>
    <cellStyle name="Normal 3 10" xfId="970"/>
    <cellStyle name="Normal 3 11" xfId="971"/>
    <cellStyle name="Normal 3 12" xfId="972"/>
    <cellStyle name="Normal 3 13" xfId="973"/>
    <cellStyle name="Normal 3 14" xfId="974"/>
    <cellStyle name="Normal 3 15" xfId="975"/>
    <cellStyle name="Normal 3 16" xfId="976"/>
    <cellStyle name="Normal 3 17" xfId="977"/>
    <cellStyle name="Normal 3 2" xfId="978"/>
    <cellStyle name="Normal 3 2 2" xfId="979"/>
    <cellStyle name="Normal 3 2 3" xfId="980"/>
    <cellStyle name="Normal 3 3" xfId="981"/>
    <cellStyle name="Normal 3 3 2" xfId="982"/>
    <cellStyle name="Normal 3 4" xfId="983"/>
    <cellStyle name="Normal 3 4 2" xfId="984"/>
    <cellStyle name="Normal 3 5" xfId="985"/>
    <cellStyle name="Normal 3 6" xfId="986"/>
    <cellStyle name="Normal 3 7" xfId="987"/>
    <cellStyle name="Normal 3 8" xfId="988"/>
    <cellStyle name="Normal 3 9" xfId="989"/>
    <cellStyle name="Normal 3_Parisp" xfId="990"/>
    <cellStyle name="Normal 30" xfId="991"/>
    <cellStyle name="Normal 30 2" xfId="992"/>
    <cellStyle name="Normal 31" xfId="993"/>
    <cellStyle name="Normal 31 2" xfId="994"/>
    <cellStyle name="Normal 32" xfId="995"/>
    <cellStyle name="Normal 33" xfId="996"/>
    <cellStyle name="Normal 34" xfId="997"/>
    <cellStyle name="Normal 34 2" xfId="998"/>
    <cellStyle name="Normal 34 3" xfId="999"/>
    <cellStyle name="Normal 35" xfId="1000"/>
    <cellStyle name="Normal 35 2" xfId="1001"/>
    <cellStyle name="Normal 36" xfId="1002"/>
    <cellStyle name="Normal 37" xfId="1003"/>
    <cellStyle name="Normal 38" xfId="1004"/>
    <cellStyle name="Normal 38 3" xfId="1005"/>
    <cellStyle name="Normal 39" xfId="1006"/>
    <cellStyle name="Normal 4" xfId="1007"/>
    <cellStyle name="Normal 4 10" xfId="1008"/>
    <cellStyle name="Normal 4 11" xfId="1009"/>
    <cellStyle name="Normal 4 12" xfId="1010"/>
    <cellStyle name="Normal 4 13" xfId="1011"/>
    <cellStyle name="Normal 4 14" xfId="1012"/>
    <cellStyle name="Normal 4 15" xfId="1013"/>
    <cellStyle name="Normal 4 16" xfId="1014"/>
    <cellStyle name="Normal 4 17" xfId="1015"/>
    <cellStyle name="Normal 4 2" xfId="1016"/>
    <cellStyle name="Normal 4 2 2" xfId="1017"/>
    <cellStyle name="Normal 4 3" xfId="1018"/>
    <cellStyle name="Normal 4 4" xfId="1019"/>
    <cellStyle name="Normal 4 5" xfId="1020"/>
    <cellStyle name="Normal 4 6" xfId="1021"/>
    <cellStyle name="Normal 4 7" xfId="1022"/>
    <cellStyle name="Normal 4 8" xfId="1023"/>
    <cellStyle name="Normal 4 9" xfId="1024"/>
    <cellStyle name="Normal 4_Parisp" xfId="1025"/>
    <cellStyle name="Normal 40" xfId="1026"/>
    <cellStyle name="Normal 41" xfId="1027"/>
    <cellStyle name="Normal 42" xfId="1028"/>
    <cellStyle name="Normal 43" xfId="1029"/>
    <cellStyle name="Normal 44" xfId="1030"/>
    <cellStyle name="Normal 45" xfId="1031"/>
    <cellStyle name="Normal 46" xfId="1032"/>
    <cellStyle name="Normal 47" xfId="1033"/>
    <cellStyle name="Normal 48" xfId="1034"/>
    <cellStyle name="Normal 49" xfId="1035"/>
    <cellStyle name="Normal 5" xfId="1036"/>
    <cellStyle name="Normal 5 10" xfId="1037"/>
    <cellStyle name="Normal 5 11" xfId="1038"/>
    <cellStyle name="Normal 5 12" xfId="1039"/>
    <cellStyle name="Normal 5 13" xfId="1040"/>
    <cellStyle name="Normal 5 14" xfId="1041"/>
    <cellStyle name="Normal 5 15" xfId="1042"/>
    <cellStyle name="Normal 5 16" xfId="1043"/>
    <cellStyle name="Normal 5 17" xfId="1044"/>
    <cellStyle name="Normal 5 2" xfId="1045"/>
    <cellStyle name="Normal 5 2 2" xfId="1046"/>
    <cellStyle name="Normal 5 3" xfId="1047"/>
    <cellStyle name="Normal 5 4" xfId="1048"/>
    <cellStyle name="Normal 5 5" xfId="1049"/>
    <cellStyle name="Normal 5 6" xfId="1050"/>
    <cellStyle name="Normal 5 7" xfId="1051"/>
    <cellStyle name="Normal 5 8" xfId="1052"/>
    <cellStyle name="Normal 5 9" xfId="1053"/>
    <cellStyle name="Normal 5_Parisp" xfId="1054"/>
    <cellStyle name="Normal 50" xfId="1055"/>
    <cellStyle name="Normal 51" xfId="1056"/>
    <cellStyle name="Normal 52" xfId="1057"/>
    <cellStyle name="Normal 53" xfId="1058"/>
    <cellStyle name="Normal 54" xfId="1059"/>
    <cellStyle name="Normal 55" xfId="1060"/>
    <cellStyle name="Normal 56" xfId="1061"/>
    <cellStyle name="Normal 57" xfId="1062"/>
    <cellStyle name="Normal 58" xfId="1063"/>
    <cellStyle name="Normal 59" xfId="1064"/>
    <cellStyle name="Normal 6" xfId="1065"/>
    <cellStyle name="Normal 6 10" xfId="1066"/>
    <cellStyle name="Normal 6 11" xfId="1067"/>
    <cellStyle name="Normal 6 12" xfId="1068"/>
    <cellStyle name="Normal 6 13" xfId="1069"/>
    <cellStyle name="Normal 6 14" xfId="1070"/>
    <cellStyle name="Normal 6 15" xfId="1071"/>
    <cellStyle name="Normal 6 16" xfId="1072"/>
    <cellStyle name="Normal 6 17" xfId="1073"/>
    <cellStyle name="Normal 6 18" xfId="1074"/>
    <cellStyle name="Normal 6 2" xfId="1075"/>
    <cellStyle name="Normal 6 2 2" xfId="1076"/>
    <cellStyle name="Normal 6 3" xfId="1077"/>
    <cellStyle name="Normal 6 3 2" xfId="1078"/>
    <cellStyle name="Normal 6 4" xfId="1079"/>
    <cellStyle name="Normal 6 5" xfId="1080"/>
    <cellStyle name="Normal 6 6" xfId="1081"/>
    <cellStyle name="Normal 6 7" xfId="1082"/>
    <cellStyle name="Normal 6 8" xfId="1083"/>
    <cellStyle name="Normal 6 9" xfId="1084"/>
    <cellStyle name="Normal 6_DILIJAANdom" xfId="1085"/>
    <cellStyle name="Normal 60" xfId="1086"/>
    <cellStyle name="Normal 61" xfId="1087"/>
    <cellStyle name="Normal 62" xfId="1088"/>
    <cellStyle name="Normal 63" xfId="1089"/>
    <cellStyle name="Normal 64" xfId="1090"/>
    <cellStyle name="Normal 65" xfId="1091"/>
    <cellStyle name="Normal 66" xfId="1092"/>
    <cellStyle name="Normal 67" xfId="1093"/>
    <cellStyle name="Normal 68" xfId="1094"/>
    <cellStyle name="Normal 69" xfId="1095"/>
    <cellStyle name="Normal 7" xfId="1096"/>
    <cellStyle name="Normal 7 10" xfId="1097"/>
    <cellStyle name="Normal 7 11" xfId="1098"/>
    <cellStyle name="Normal 7 12" xfId="1099"/>
    <cellStyle name="Normal 7 13" xfId="1100"/>
    <cellStyle name="Normal 7 14" xfId="1101"/>
    <cellStyle name="Normal 7 15" xfId="1102"/>
    <cellStyle name="Normal 7 16" xfId="1103"/>
    <cellStyle name="Normal 7 17" xfId="1104"/>
    <cellStyle name="Normal 7 2" xfId="1105"/>
    <cellStyle name="Normal 7 3" xfId="1106"/>
    <cellStyle name="Normal 7 4" xfId="1107"/>
    <cellStyle name="Normal 7 5" xfId="1108"/>
    <cellStyle name="Normal 7 6" xfId="1109"/>
    <cellStyle name="Normal 7 7" xfId="1110"/>
    <cellStyle name="Normal 7 8" xfId="1111"/>
    <cellStyle name="Normal 7 9" xfId="1112"/>
    <cellStyle name="Normal 7_Parisp" xfId="1113"/>
    <cellStyle name="Normal 70" xfId="1114"/>
    <cellStyle name="Normal 71" xfId="1115"/>
    <cellStyle name="Normal 72" xfId="1116"/>
    <cellStyle name="Normal 73" xfId="1117"/>
    <cellStyle name="Normal 73 2" xfId="1118"/>
    <cellStyle name="Normal 74" xfId="1119"/>
    <cellStyle name="Normal 74 2" xfId="1120"/>
    <cellStyle name="Normal 75" xfId="1121"/>
    <cellStyle name="Normal 75 2" xfId="1122"/>
    <cellStyle name="Normal 76" xfId="1123"/>
    <cellStyle name="Normal 76 2" xfId="1124"/>
    <cellStyle name="Normal 8" xfId="1125"/>
    <cellStyle name="Normal 8 10" xfId="1126"/>
    <cellStyle name="Normal 8 11" xfId="1127"/>
    <cellStyle name="Normal 8 12" xfId="1128"/>
    <cellStyle name="Normal 8 13" xfId="1129"/>
    <cellStyle name="Normal 8 14" xfId="1130"/>
    <cellStyle name="Normal 8 15" xfId="1131"/>
    <cellStyle name="Normal 8 16" xfId="1132"/>
    <cellStyle name="Normal 8 17" xfId="1133"/>
    <cellStyle name="Normal 8 2" xfId="1134"/>
    <cellStyle name="Normal 8 3" xfId="1135"/>
    <cellStyle name="Normal 8 4" xfId="1136"/>
    <cellStyle name="Normal 8 5" xfId="1137"/>
    <cellStyle name="Normal 8 6" xfId="1138"/>
    <cellStyle name="Normal 8 7" xfId="1139"/>
    <cellStyle name="Normal 8 8" xfId="1140"/>
    <cellStyle name="Normal 8 9" xfId="1141"/>
    <cellStyle name="Normal 9" xfId="1142"/>
    <cellStyle name="Normal 9 2" xfId="1143"/>
    <cellStyle name="Normal 9 2 2" xfId="1144"/>
    <cellStyle name="Normal_BAREK 2" xfId="5"/>
    <cellStyle name="Normal_BAREK_Avtok 2" xfId="4"/>
    <cellStyle name="Normal_BAREK_Hovanes Dom 2" xfId="8"/>
    <cellStyle name="Normal_Book2" xfId="1330"/>
    <cellStyle name="Normal_Dpr29-1 2" xfId="7"/>
    <cellStyle name="Normal_ELECTRO 2" xfId="1334"/>
    <cellStyle name="Normal_Gago 3" xfId="1332"/>
    <cellStyle name="Normal_Kot" xfId="1323"/>
    <cellStyle name="Normal_NKANZ" xfId="1326"/>
    <cellStyle name="Normal_Obekt 2" xfId="1"/>
    <cellStyle name="Normal_pz  2" xfId="12"/>
    <cellStyle name="Normal_pz _1 2" xfId="11"/>
    <cellStyle name="Normal_QANDUM-1" xfId="6"/>
    <cellStyle name="Normal_RaschInd 2" xfId="9"/>
    <cellStyle name="Normal_Razniobor 3" xfId="1333"/>
    <cellStyle name="Normal_SANTEX-1" xfId="3"/>
    <cellStyle name="Normal_Sat" xfId="1325"/>
    <cellStyle name="Normal_Sheet1" xfId="1324"/>
    <cellStyle name="Normal_Sheet1_1" xfId="1327"/>
    <cellStyle name="Normal_Sheet1_1_Gradaran" xfId="1328"/>
    <cellStyle name="Normal_SHIN-2" xfId="2"/>
    <cellStyle name="Normal_SHIN-2 2" xfId="1331"/>
    <cellStyle name="Normal_Sv" xfId="1329"/>
    <cellStyle name="Note 2" xfId="1145"/>
    <cellStyle name="Note 2 2" xfId="1146"/>
    <cellStyle name="Note 2 2 2" xfId="1147"/>
    <cellStyle name="Note 2 3" xfId="1148"/>
    <cellStyle name="Note 2 4" xfId="1149"/>
    <cellStyle name="Note 2 5" xfId="1150"/>
    <cellStyle name="Note 2 6" xfId="1151"/>
    <cellStyle name="Note 2 7" xfId="1152"/>
    <cellStyle name="Note 2 8" xfId="1153"/>
    <cellStyle name="Note 3" xfId="1154"/>
    <cellStyle name="Note 3 2" xfId="1155"/>
    <cellStyle name="Note 3 3" xfId="1156"/>
    <cellStyle name="Note 3 4" xfId="1157"/>
    <cellStyle name="Note 4" xfId="1158"/>
    <cellStyle name="Note 4 2" xfId="1159"/>
    <cellStyle name="Note 5" xfId="1160"/>
    <cellStyle name="Note 5 2" xfId="1161"/>
    <cellStyle name="Note 6" xfId="1162"/>
    <cellStyle name="Note 6 2" xfId="1163"/>
    <cellStyle name="Output 2" xfId="1164"/>
    <cellStyle name="Output 2 2" xfId="1165"/>
    <cellStyle name="Output 2 3" xfId="1166"/>
    <cellStyle name="Output 2 4" xfId="1167"/>
    <cellStyle name="Output 2 5" xfId="1168"/>
    <cellStyle name="Output 2 6" xfId="1169"/>
    <cellStyle name="Output 2 7" xfId="1170"/>
    <cellStyle name="Output 3" xfId="1171"/>
    <cellStyle name="Output 3 2" xfId="1172"/>
    <cellStyle name="Output 3 3" xfId="1173"/>
    <cellStyle name="Output 3 4" xfId="1174"/>
    <cellStyle name="Output 4" xfId="1175"/>
    <cellStyle name="Output 4 2" xfId="1176"/>
    <cellStyle name="Output 5" xfId="1177"/>
    <cellStyle name="Output 5 2" xfId="1178"/>
    <cellStyle name="Output 6" xfId="1179"/>
    <cellStyle name="Output 6 2" xfId="1180"/>
    <cellStyle name="Percent 2" xfId="1181"/>
    <cellStyle name="Percent 2 2" xfId="1182"/>
    <cellStyle name="Percent 3" xfId="1183"/>
    <cellStyle name="Percent 3 2" xfId="1184"/>
    <cellStyle name="Percent 3 2 2" xfId="1185"/>
    <cellStyle name="Standard_Sheet1" xfId="1186"/>
    <cellStyle name="Title 2" xfId="1187"/>
    <cellStyle name="Title 2 2" xfId="1188"/>
    <cellStyle name="Title 2 3" xfId="1189"/>
    <cellStyle name="Title 2 4" xfId="1190"/>
    <cellStyle name="Title 2 5" xfId="1191"/>
    <cellStyle name="Title 2 6" xfId="1192"/>
    <cellStyle name="Title 2 7" xfId="1193"/>
    <cellStyle name="Title 3" xfId="1194"/>
    <cellStyle name="Title 3 2" xfId="1195"/>
    <cellStyle name="Title 3 3" xfId="1196"/>
    <cellStyle name="Title 3 4" xfId="1197"/>
    <cellStyle name="Title 4" xfId="1198"/>
    <cellStyle name="Title 4 2" xfId="1199"/>
    <cellStyle name="Title 5" xfId="1200"/>
    <cellStyle name="Title 5 2" xfId="1201"/>
    <cellStyle name="Title 6" xfId="1202"/>
    <cellStyle name="Title 6 2" xfId="1203"/>
    <cellStyle name="Total 2" xfId="1204"/>
    <cellStyle name="Total 2 2" xfId="1205"/>
    <cellStyle name="Total 2 3" xfId="1206"/>
    <cellStyle name="Total 2 4" xfId="1207"/>
    <cellStyle name="Total 2 5" xfId="1208"/>
    <cellStyle name="Total 2 6" xfId="1209"/>
    <cellStyle name="Total 2 7" xfId="1210"/>
    <cellStyle name="Total 3" xfId="1211"/>
    <cellStyle name="Total 3 2" xfId="1212"/>
    <cellStyle name="Total 3 3" xfId="1213"/>
    <cellStyle name="Total 3 4" xfId="1214"/>
    <cellStyle name="Total 4" xfId="1215"/>
    <cellStyle name="Total 4 2" xfId="1216"/>
    <cellStyle name="Total 5" xfId="1217"/>
    <cellStyle name="Total 5 2" xfId="1218"/>
    <cellStyle name="Total 6" xfId="1219"/>
    <cellStyle name="Total 6 2" xfId="1220"/>
    <cellStyle name="Warning Text 2" xfId="1221"/>
    <cellStyle name="Warning Text 2 2" xfId="1222"/>
    <cellStyle name="Warning Text 2 3" xfId="1223"/>
    <cellStyle name="Warning Text 2 4" xfId="1224"/>
    <cellStyle name="Warning Text 2 5" xfId="1225"/>
    <cellStyle name="Warning Text 2 6" xfId="1226"/>
    <cellStyle name="Warning Text 2 7" xfId="1227"/>
    <cellStyle name="Warning Text 3" xfId="1228"/>
    <cellStyle name="Warning Text 3 2" xfId="1229"/>
    <cellStyle name="Warning Text 3 3" xfId="1230"/>
    <cellStyle name="Warning Text 3 4" xfId="1231"/>
    <cellStyle name="Warning Text 4" xfId="1232"/>
    <cellStyle name="Warning Text 4 2" xfId="1233"/>
    <cellStyle name="Warning Text 5" xfId="1234"/>
    <cellStyle name="Warning Text 5 2" xfId="1235"/>
    <cellStyle name="Warning Text 6" xfId="1236"/>
    <cellStyle name="Warning Text 6 2" xfId="1237"/>
    <cellStyle name="Акт" xfId="1238"/>
    <cellStyle name="Акцент1" xfId="1239"/>
    <cellStyle name="Акцент2" xfId="1240"/>
    <cellStyle name="Акцент3" xfId="1241"/>
    <cellStyle name="Акцент4" xfId="1242"/>
    <cellStyle name="Акцент5" xfId="1243"/>
    <cellStyle name="Акцент6" xfId="1244"/>
    <cellStyle name="Ввод " xfId="1245"/>
    <cellStyle name="ВедРесурсов" xfId="1246"/>
    <cellStyle name="Вывод" xfId="1247"/>
    <cellStyle name="Вычисление" xfId="1248"/>
    <cellStyle name="Заголовок 1" xfId="1249"/>
    <cellStyle name="Заголовок 2" xfId="1250"/>
    <cellStyle name="Заголовок 3" xfId="1251"/>
    <cellStyle name="Заголовок 4" xfId="1252"/>
    <cellStyle name="Итог" xfId="1253"/>
    <cellStyle name="Итоги" xfId="1254"/>
    <cellStyle name="ИтогоРесМет" xfId="1255"/>
    <cellStyle name="Контрольная ячейка" xfId="1256"/>
    <cellStyle name="ЛокСмета" xfId="1257"/>
    <cellStyle name="ЛокСмета 2" xfId="1258"/>
    <cellStyle name="Название" xfId="1259"/>
    <cellStyle name="Нейтральный" xfId="1260"/>
    <cellStyle name="ОбСмета" xfId="1261"/>
    <cellStyle name="Обычный 10" xfId="1262"/>
    <cellStyle name="Обычный 10 2" xfId="1263"/>
    <cellStyle name="Обычный 11" xfId="1264"/>
    <cellStyle name="Обычный 11 2" xfId="1265"/>
    <cellStyle name="Обычный 12" xfId="1266"/>
    <cellStyle name="Обычный 2" xfId="1267"/>
    <cellStyle name="Обычный 2 10" xfId="1268"/>
    <cellStyle name="Обычный 2 11" xfId="1269"/>
    <cellStyle name="Обычный 2 2" xfId="1270"/>
    <cellStyle name="Обычный 2 3" xfId="1271"/>
    <cellStyle name="Обычный 2 4" xfId="1272"/>
    <cellStyle name="Обычный 2 5" xfId="1273"/>
    <cellStyle name="Обычный 2 6" xfId="1274"/>
    <cellStyle name="Обычный 2 7" xfId="1275"/>
    <cellStyle name="Обычный 2 8" xfId="1276"/>
    <cellStyle name="Обычный 2 9" xfId="1277"/>
    <cellStyle name="Обычный 2_2-2" xfId="1278"/>
    <cellStyle name="Обычный 3" xfId="1279"/>
    <cellStyle name="Обычный 3 2" xfId="1280"/>
    <cellStyle name="Обычный 3 3" xfId="1281"/>
    <cellStyle name="Обычный 4" xfId="1282"/>
    <cellStyle name="Обычный 4 2" xfId="1283"/>
    <cellStyle name="Обычный 5" xfId="1284"/>
    <cellStyle name="Обычный 5 2" xfId="1285"/>
    <cellStyle name="Обычный 6" xfId="1286"/>
    <cellStyle name="Обычный 6 2" xfId="1287"/>
    <cellStyle name="Обычный 7" xfId="1288"/>
    <cellStyle name="Обычный 7 2" xfId="1289"/>
    <cellStyle name="Обычный 8" xfId="1290"/>
    <cellStyle name="Обычный 8 2" xfId="1291"/>
    <cellStyle name="Обычный 9" xfId="1292"/>
    <cellStyle name="Обычный 9 2" xfId="1293"/>
    <cellStyle name="Обычный_ADIGA" xfId="1294"/>
    <cellStyle name="Обычный_DJERMUK 2" xfId="10"/>
    <cellStyle name="ПеременныеСметы" xfId="1295"/>
    <cellStyle name="Плохой" xfId="1296"/>
    <cellStyle name="Пояснение" xfId="1297"/>
    <cellStyle name="Примечание" xfId="1298"/>
    <cellStyle name="Примечание 2" xfId="1299"/>
    <cellStyle name="Примечание 2 2" xfId="1300"/>
    <cellStyle name="Примечание 2 3" xfId="1301"/>
    <cellStyle name="Примечание 3" xfId="1302"/>
    <cellStyle name="Примечание 4" xfId="1303"/>
    <cellStyle name="РесСмета" xfId="1304"/>
    <cellStyle name="СводкаСтоимРаб" xfId="1305"/>
    <cellStyle name="СводРасч" xfId="1306"/>
    <cellStyle name="Связанная ячейка" xfId="1307"/>
    <cellStyle name="Список ресурсов" xfId="1308"/>
    <cellStyle name="Стиль 1" xfId="1309"/>
    <cellStyle name="Стиль 1 2" xfId="1310"/>
    <cellStyle name="Стиль 1 2 2" xfId="1311"/>
    <cellStyle name="Стиль 1 3" xfId="1312"/>
    <cellStyle name="Текст предупреждения" xfId="1313"/>
    <cellStyle name="Титул" xfId="1314"/>
    <cellStyle name="Финансовый_Ведомость nakop школы 10 smeta HATM 150205 Gena" xfId="1315"/>
    <cellStyle name="Хвост" xfId="1316"/>
    <cellStyle name="Хороший" xfId="1317"/>
    <cellStyle name="Экспертиза" xfId="1318"/>
    <cellStyle name="Экспертиза 2" xfId="1319"/>
    <cellStyle name="Экспертиза 3" xfId="1320"/>
    <cellStyle name="Экспертиза 4" xfId="1321"/>
    <cellStyle name="Экспертиза 5" xfId="13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7" Type="http://schemas.openxmlformats.org/officeDocument/2006/relationships/image" Target="../media/image7.jpeg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5</xdr:row>
      <xdr:rowOff>142875</xdr:rowOff>
    </xdr:from>
    <xdr:to>
      <xdr:col>4</xdr:col>
      <xdr:colOff>28575</xdr:colOff>
      <xdr:row>6</xdr:row>
      <xdr:rowOff>123825</xdr:rowOff>
    </xdr:to>
    <xdr:sp macro="" textlink="">
      <xdr:nvSpPr>
        <xdr:cNvPr id="2" name="Rectangle 1"/>
        <xdr:cNvSpPr>
          <a:spLocks noChangeArrowheads="1"/>
        </xdr:cNvSpPr>
      </xdr:nvSpPr>
      <xdr:spPr bwMode="auto">
        <a:xfrm>
          <a:off x="219075" y="819150"/>
          <a:ext cx="2143125" cy="1428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600075</xdr:colOff>
      <xdr:row>6</xdr:row>
      <xdr:rowOff>38100</xdr:rowOff>
    </xdr:from>
    <xdr:to>
      <xdr:col>9</xdr:col>
      <xdr:colOff>0</xdr:colOff>
      <xdr:row>6</xdr:row>
      <xdr:rowOff>142875</xdr:rowOff>
    </xdr:to>
    <xdr:sp macro="" textlink="">
      <xdr:nvSpPr>
        <xdr:cNvPr id="3" name="Freeform 2"/>
        <xdr:cNvSpPr>
          <a:spLocks noChangeAspect="1"/>
        </xdr:cNvSpPr>
      </xdr:nvSpPr>
      <xdr:spPr bwMode="auto">
        <a:xfrm>
          <a:off x="3590925" y="876300"/>
          <a:ext cx="1971675" cy="104775"/>
        </a:xfrm>
        <a:custGeom>
          <a:avLst/>
          <a:gdLst>
            <a:gd name="T0" fmla="*/ 0 w 240"/>
            <a:gd name="T1" fmla="*/ 0 h 11"/>
            <a:gd name="T2" fmla="*/ 2147483647 w 240"/>
            <a:gd name="T3" fmla="*/ 0 h 11"/>
            <a:gd name="T4" fmla="*/ 2147483647 w 240"/>
            <a:gd name="T5" fmla="*/ 2147483647 h 11"/>
            <a:gd name="T6" fmla="*/ 2147483647 w 240"/>
            <a:gd name="T7" fmla="*/ 2147483647 h 11"/>
            <a:gd name="T8" fmla="*/ 0 w 240"/>
            <a:gd name="T9" fmla="*/ 0 h 11"/>
            <a:gd name="T10" fmla="*/ 0 60000 65536"/>
            <a:gd name="T11" fmla="*/ 0 60000 65536"/>
            <a:gd name="T12" fmla="*/ 0 60000 65536"/>
            <a:gd name="T13" fmla="*/ 0 60000 65536"/>
            <a:gd name="T14" fmla="*/ 0 60000 65536"/>
            <a:gd name="T15" fmla="*/ 0 w 240"/>
            <a:gd name="T16" fmla="*/ 0 h 11"/>
            <a:gd name="T17" fmla="*/ 240 w 240"/>
            <a:gd name="T18" fmla="*/ 11 h 11"/>
          </a:gdLst>
          <a:ahLst/>
          <a:cxnLst>
            <a:cxn ang="T10">
              <a:pos x="T0" y="T1"/>
            </a:cxn>
            <a:cxn ang="T11">
              <a:pos x="T2" y="T3"/>
            </a:cxn>
            <a:cxn ang="T12">
              <a:pos x="T4" y="T5"/>
            </a:cxn>
            <a:cxn ang="T13">
              <a:pos x="T6" y="T7"/>
            </a:cxn>
            <a:cxn ang="T14">
              <a:pos x="T8" y="T9"/>
            </a:cxn>
          </a:cxnLst>
          <a:rect l="T15" t="T16" r="T17" b="T18"/>
          <a:pathLst>
            <a:path w="240" h="11">
              <a:moveTo>
                <a:pt x="0" y="0"/>
              </a:moveTo>
              <a:lnTo>
                <a:pt x="226" y="0"/>
              </a:lnTo>
              <a:lnTo>
                <a:pt x="240" y="11"/>
              </a:lnTo>
              <a:lnTo>
                <a:pt x="16" y="11"/>
              </a:lnTo>
              <a:lnTo>
                <a:pt x="0" y="0"/>
              </a:lnTo>
              <a:close/>
            </a:path>
          </a:pathLst>
        </a:custGeom>
        <a:solidFill>
          <a:srgbClr val="000000"/>
        </a:solidFill>
        <a:ln w="0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133350</xdr:colOff>
      <xdr:row>40</xdr:row>
      <xdr:rowOff>76200</xdr:rowOff>
    </xdr:to>
    <xdr:pic>
      <xdr:nvPicPr>
        <xdr:cNvPr id="4" name="Picture 3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000125"/>
          <a:ext cx="133350" cy="86010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419100</xdr:colOff>
      <xdr:row>11</xdr:row>
      <xdr:rowOff>123825</xdr:rowOff>
    </xdr:from>
    <xdr:to>
      <xdr:col>9</xdr:col>
      <xdr:colOff>561975</xdr:colOff>
      <xdr:row>35</xdr:row>
      <xdr:rowOff>133350</xdr:rowOff>
    </xdr:to>
    <xdr:pic>
      <xdr:nvPicPr>
        <xdr:cNvPr id="5" name="Picture 4"/>
        <xdr:cNvPicPr preferRelativeResize="0"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81700" y="1847850"/>
          <a:ext cx="142875" cy="69818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6</xdr:row>
      <xdr:rowOff>142875</xdr:rowOff>
    </xdr:from>
    <xdr:to>
      <xdr:col>9</xdr:col>
      <xdr:colOff>133350</xdr:colOff>
      <xdr:row>40</xdr:row>
      <xdr:rowOff>47625</xdr:rowOff>
    </xdr:to>
    <xdr:pic>
      <xdr:nvPicPr>
        <xdr:cNvPr id="6" name="Picture 5"/>
        <xdr:cNvPicPr preferRelativeResize="0"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62600" y="981075"/>
          <a:ext cx="133350" cy="85915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0</xdr:colOff>
      <xdr:row>11</xdr:row>
      <xdr:rowOff>0</xdr:rowOff>
    </xdr:from>
    <xdr:to>
      <xdr:col>9</xdr:col>
      <xdr:colOff>447675</xdr:colOff>
      <xdr:row>11</xdr:row>
      <xdr:rowOff>133350</xdr:rowOff>
    </xdr:to>
    <xdr:pic>
      <xdr:nvPicPr>
        <xdr:cNvPr id="7" name="Picture 6"/>
        <xdr:cNvPicPr preferRelativeResize="0"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0" y="1724025"/>
          <a:ext cx="1724025" cy="1333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11</xdr:row>
      <xdr:rowOff>85725</xdr:rowOff>
    </xdr:from>
    <xdr:to>
      <xdr:col>0</xdr:col>
      <xdr:colOff>171450</xdr:colOff>
      <xdr:row>35</xdr:row>
      <xdr:rowOff>95250</xdr:rowOff>
    </xdr:to>
    <xdr:pic>
      <xdr:nvPicPr>
        <xdr:cNvPr id="8" name="Picture 7"/>
        <xdr:cNvPicPr preferRelativeResize="0">
          <a:picLocks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09750"/>
          <a:ext cx="133350" cy="69818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40</xdr:row>
      <xdr:rowOff>0</xdr:rowOff>
    </xdr:from>
    <xdr:to>
      <xdr:col>8</xdr:col>
      <xdr:colOff>628650</xdr:colOff>
      <xdr:row>40</xdr:row>
      <xdr:rowOff>133350</xdr:rowOff>
    </xdr:to>
    <xdr:pic>
      <xdr:nvPicPr>
        <xdr:cNvPr id="9" name="Picture 8"/>
        <xdr:cNvPicPr preferRelativeResize="0">
          <a:picLocks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48075" y="9525000"/>
          <a:ext cx="1905000" cy="1333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95250</xdr:colOff>
      <xdr:row>40</xdr:row>
      <xdr:rowOff>0</xdr:rowOff>
    </xdr:from>
    <xdr:to>
      <xdr:col>4</xdr:col>
      <xdr:colOff>123825</xdr:colOff>
      <xdr:row>40</xdr:row>
      <xdr:rowOff>133350</xdr:rowOff>
    </xdr:to>
    <xdr:pic>
      <xdr:nvPicPr>
        <xdr:cNvPr id="10" name="Picture 9"/>
        <xdr:cNvPicPr preferRelativeResize="0">
          <a:picLocks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4350" y="9525000"/>
          <a:ext cx="1943100" cy="1333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37</xdr:row>
      <xdr:rowOff>0</xdr:rowOff>
    </xdr:from>
    <xdr:to>
      <xdr:col>9</xdr:col>
      <xdr:colOff>447675</xdr:colOff>
      <xdr:row>37</xdr:row>
      <xdr:rowOff>133350</xdr:rowOff>
    </xdr:to>
    <xdr:pic>
      <xdr:nvPicPr>
        <xdr:cNvPr id="11" name="Object 1"/>
        <xdr:cNvPicPr preferRelativeResize="0">
          <a:picLocks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8982075"/>
          <a:ext cx="5924550" cy="1333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152400</xdr:colOff>
      <xdr:row>6</xdr:row>
      <xdr:rowOff>66675</xdr:rowOff>
    </xdr:from>
    <xdr:to>
      <xdr:col>4</xdr:col>
      <xdr:colOff>0</xdr:colOff>
      <xdr:row>7</xdr:row>
      <xdr:rowOff>9525</xdr:rowOff>
    </xdr:to>
    <xdr:sp macro="" textlink="">
      <xdr:nvSpPr>
        <xdr:cNvPr id="12" name="Freeform 11"/>
        <xdr:cNvSpPr>
          <a:spLocks/>
        </xdr:cNvSpPr>
      </xdr:nvSpPr>
      <xdr:spPr bwMode="auto">
        <a:xfrm>
          <a:off x="571500" y="904875"/>
          <a:ext cx="1762125" cy="104775"/>
        </a:xfrm>
        <a:custGeom>
          <a:avLst/>
          <a:gdLst>
            <a:gd name="T0" fmla="*/ 2147483647 w 226"/>
            <a:gd name="T1" fmla="*/ 0 h 11"/>
            <a:gd name="T2" fmla="*/ 2147483647 w 226"/>
            <a:gd name="T3" fmla="*/ 0 h 11"/>
            <a:gd name="T4" fmla="*/ 2147483647 w 226"/>
            <a:gd name="T5" fmla="*/ 2147483647 h 11"/>
            <a:gd name="T6" fmla="*/ 0 w 226"/>
            <a:gd name="T7" fmla="*/ 2147483647 h 11"/>
            <a:gd name="T8" fmla="*/ 2147483647 w 226"/>
            <a:gd name="T9" fmla="*/ 0 h 11"/>
            <a:gd name="T10" fmla="*/ 0 60000 65536"/>
            <a:gd name="T11" fmla="*/ 0 60000 65536"/>
            <a:gd name="T12" fmla="*/ 0 60000 65536"/>
            <a:gd name="T13" fmla="*/ 0 60000 65536"/>
            <a:gd name="T14" fmla="*/ 0 60000 65536"/>
            <a:gd name="T15" fmla="*/ 0 w 226"/>
            <a:gd name="T16" fmla="*/ 0 h 11"/>
            <a:gd name="T17" fmla="*/ 226 w 226"/>
            <a:gd name="T18" fmla="*/ 11 h 11"/>
          </a:gdLst>
          <a:ahLst/>
          <a:cxnLst>
            <a:cxn ang="T10">
              <a:pos x="T0" y="T1"/>
            </a:cxn>
            <a:cxn ang="T11">
              <a:pos x="T2" y="T3"/>
            </a:cxn>
            <a:cxn ang="T12">
              <a:pos x="T4" y="T5"/>
            </a:cxn>
            <a:cxn ang="T13">
              <a:pos x="T6" y="T7"/>
            </a:cxn>
            <a:cxn ang="T14">
              <a:pos x="T8" y="T9"/>
            </a:cxn>
          </a:cxnLst>
          <a:rect l="T15" t="T16" r="T17" b="T18"/>
          <a:pathLst>
            <a:path w="226" h="11">
              <a:moveTo>
                <a:pt x="18" y="0"/>
              </a:moveTo>
              <a:lnTo>
                <a:pt x="226" y="0"/>
              </a:lnTo>
              <a:lnTo>
                <a:pt x="210" y="11"/>
              </a:lnTo>
              <a:lnTo>
                <a:pt x="0" y="11"/>
              </a:lnTo>
              <a:lnTo>
                <a:pt x="18" y="0"/>
              </a:lnTo>
              <a:close/>
            </a:path>
          </a:pathLst>
        </a:custGeom>
        <a:solidFill>
          <a:srgbClr val="000000"/>
        </a:solidFill>
        <a:ln w="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171450</xdr:colOff>
      <xdr:row>11</xdr:row>
      <xdr:rowOff>0</xdr:rowOff>
    </xdr:from>
    <xdr:to>
      <xdr:col>3</xdr:col>
      <xdr:colOff>238125</xdr:colOff>
      <xdr:row>11</xdr:row>
      <xdr:rowOff>95250</xdr:rowOff>
    </xdr:to>
    <xdr:sp macro="" textlink="">
      <xdr:nvSpPr>
        <xdr:cNvPr id="13" name="Freeform 12"/>
        <xdr:cNvSpPr>
          <a:spLocks/>
        </xdr:cNvSpPr>
      </xdr:nvSpPr>
      <xdr:spPr bwMode="auto">
        <a:xfrm>
          <a:off x="171450" y="1724025"/>
          <a:ext cx="1762125" cy="95250"/>
        </a:xfrm>
        <a:custGeom>
          <a:avLst/>
          <a:gdLst>
            <a:gd name="T0" fmla="*/ 2147483647 w 226"/>
            <a:gd name="T1" fmla="*/ 0 h 11"/>
            <a:gd name="T2" fmla="*/ 2147483647 w 226"/>
            <a:gd name="T3" fmla="*/ 0 h 11"/>
            <a:gd name="T4" fmla="*/ 2147483647 w 226"/>
            <a:gd name="T5" fmla="*/ 2147483647 h 11"/>
            <a:gd name="T6" fmla="*/ 0 w 226"/>
            <a:gd name="T7" fmla="*/ 2147483647 h 11"/>
            <a:gd name="T8" fmla="*/ 2147483647 w 226"/>
            <a:gd name="T9" fmla="*/ 0 h 11"/>
            <a:gd name="T10" fmla="*/ 0 60000 65536"/>
            <a:gd name="T11" fmla="*/ 0 60000 65536"/>
            <a:gd name="T12" fmla="*/ 0 60000 65536"/>
            <a:gd name="T13" fmla="*/ 0 60000 65536"/>
            <a:gd name="T14" fmla="*/ 0 60000 65536"/>
            <a:gd name="T15" fmla="*/ 0 w 226"/>
            <a:gd name="T16" fmla="*/ 0 h 11"/>
            <a:gd name="T17" fmla="*/ 226 w 226"/>
            <a:gd name="T18" fmla="*/ 11 h 11"/>
          </a:gdLst>
          <a:ahLst/>
          <a:cxnLst>
            <a:cxn ang="T10">
              <a:pos x="T0" y="T1"/>
            </a:cxn>
            <a:cxn ang="T11">
              <a:pos x="T2" y="T3"/>
            </a:cxn>
            <a:cxn ang="T12">
              <a:pos x="T4" y="T5"/>
            </a:cxn>
            <a:cxn ang="T13">
              <a:pos x="T6" y="T7"/>
            </a:cxn>
            <a:cxn ang="T14">
              <a:pos x="T8" y="T9"/>
            </a:cxn>
          </a:cxnLst>
          <a:rect l="T15" t="T16" r="T17" b="T18"/>
          <a:pathLst>
            <a:path w="226" h="11">
              <a:moveTo>
                <a:pt x="18" y="0"/>
              </a:moveTo>
              <a:lnTo>
                <a:pt x="226" y="0"/>
              </a:lnTo>
              <a:lnTo>
                <a:pt x="210" y="11"/>
              </a:lnTo>
              <a:lnTo>
                <a:pt x="0" y="11"/>
              </a:lnTo>
              <a:lnTo>
                <a:pt x="18" y="0"/>
              </a:lnTo>
              <a:close/>
            </a:path>
          </a:pathLst>
        </a:custGeom>
        <a:solidFill>
          <a:srgbClr val="000000"/>
        </a:solidFill>
        <a:ln w="0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4</xdr:col>
      <xdr:colOff>38100</xdr:colOff>
      <xdr:row>2</xdr:row>
      <xdr:rowOff>19050</xdr:rowOff>
    </xdr:from>
    <xdr:to>
      <xdr:col>5</xdr:col>
      <xdr:colOff>590550</xdr:colOff>
      <xdr:row>9</xdr:row>
      <xdr:rowOff>76200</xdr:rowOff>
    </xdr:to>
    <xdr:pic>
      <xdr:nvPicPr>
        <xdr:cNvPr id="14" name="Picture 13" descr="Titul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71725" y="209550"/>
          <a:ext cx="1209675" cy="119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GOHAR\Diligjan\Documents%20and%20Settings\Gali\Desktop\Lyova\GOHAR\Haykaz\&#1053;&#1086;&#1074;&#1072;&#1103;%20&#1087;&#1072;&#1087;&#1082;&#1072;\SMETA\SPITAK\BADSACH\CENTR\ARTGAZ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META\SPITAK\BADSACH\CENTR\ARTGAZ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rmproject\Public\&#1357;&#1407;&#1400;&#1408;&#1377;&#1378;&#1377;&#1386;&#1377;&#1398;&#1400;&#1410;&#1396;&#1398;&#1381;&#1408;\1-&#1359;&#1398;&#1413;&#1408;&#1387;&#1398;&#1400;&#1410;&#1385;&#1397;&#1400;&#1410;&#1398;\&#1344;.&#1357;&#1352;&#1346;&#1352;&#1348;&#1352;&#1350;&#1349;&#1329;&#1350;\Ediki%20Hin%20Dprocner\6%20hat%20Hiiin\Dovegh\&#160;\JermocAtr\EdikBolnica\Documents%20and%20Settings\User\Desktop\SMETA\SPITAK\BADSACH\CENTR\ARTGAZ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6"/>
  <sheetViews>
    <sheetView view="pageBreakPreview" zoomScale="130" zoomScaleNormal="100" zoomScaleSheetLayoutView="130" workbookViewId="0">
      <selection activeCell="J99" sqref="J99"/>
    </sheetView>
  </sheetViews>
  <sheetFormatPr defaultColWidth="9.140625" defaultRowHeight="12"/>
  <cols>
    <col min="1" max="1" width="4.42578125" style="4" customWidth="1"/>
    <col min="2" max="2" width="43.5703125" style="544" customWidth="1"/>
    <col min="3" max="3" width="10.140625" style="473" customWidth="1"/>
    <col min="4" max="4" width="12.5703125" style="499" customWidth="1"/>
    <col min="5" max="16384" width="9.140625" style="4"/>
  </cols>
  <sheetData>
    <row r="1" spans="1:4" s="2" customFormat="1" ht="34.5" customHeight="1">
      <c r="A1" s="631" t="str">
        <f>'pz '!A1</f>
        <v xml:space="preserve">ÐÐ î²ìàôÞÆ Ø²ð¼ ¸àìºÔ ¶ÚàôÔÆ ØÆæÜ²Î²ð¶ ¸äðàò                                               </v>
      </c>
      <c r="B1" s="631"/>
      <c r="C1" s="631"/>
      <c r="D1" s="631"/>
    </row>
    <row r="2" spans="1:4" s="453" customFormat="1" ht="14.25">
      <c r="A2" s="632" t="s">
        <v>25</v>
      </c>
      <c r="B2" s="632"/>
      <c r="C2" s="632"/>
      <c r="D2" s="632"/>
    </row>
    <row r="3" spans="1:4" ht="14.25">
      <c r="A3" s="5" t="s">
        <v>174</v>
      </c>
      <c r="B3" s="519"/>
      <c r="C3" s="454"/>
      <c r="D3" s="454"/>
    </row>
    <row r="4" spans="1:4">
      <c r="A4" s="3"/>
      <c r="B4" s="519"/>
      <c r="C4" s="454"/>
      <c r="D4" s="454"/>
    </row>
    <row r="5" spans="1:4" s="8" customFormat="1" ht="15.75" customHeight="1">
      <c r="A5" s="638" t="s">
        <v>3</v>
      </c>
      <c r="B5" s="635" t="s">
        <v>5</v>
      </c>
      <c r="C5" s="637" t="s">
        <v>222</v>
      </c>
      <c r="D5" s="636" t="s">
        <v>1</v>
      </c>
    </row>
    <row r="6" spans="1:4" s="8" customFormat="1" ht="6.75" customHeight="1">
      <c r="A6" s="638"/>
      <c r="B6" s="635"/>
      <c r="C6" s="637"/>
      <c r="D6" s="636"/>
    </row>
    <row r="7" spans="1:4" s="11" customFormat="1" ht="13.5" customHeight="1">
      <c r="A7" s="638"/>
      <c r="B7" s="635"/>
      <c r="C7" s="637"/>
      <c r="D7" s="636"/>
    </row>
    <row r="8" spans="1:4" s="11" customFormat="1">
      <c r="A8" s="12">
        <v>1</v>
      </c>
      <c r="B8" s="455">
        <v>3</v>
      </c>
      <c r="C8" s="455">
        <v>4</v>
      </c>
      <c r="D8" s="455">
        <v>5</v>
      </c>
    </row>
    <row r="9" spans="1:4" s="27" customFormat="1">
      <c r="A9" s="17"/>
      <c r="B9" s="520"/>
      <c r="C9" s="456"/>
      <c r="D9" s="474"/>
    </row>
    <row r="10" spans="1:4" s="39" customFormat="1" ht="24">
      <c r="A10" s="29">
        <v>1</v>
      </c>
      <c r="B10" s="521" t="s">
        <v>189</v>
      </c>
      <c r="C10" s="66" t="s">
        <v>18</v>
      </c>
      <c r="D10" s="475">
        <v>3116</v>
      </c>
    </row>
    <row r="11" spans="1:4" s="39" customFormat="1" hidden="1">
      <c r="A11" s="28"/>
      <c r="B11" s="522"/>
      <c r="C11" s="457"/>
      <c r="D11" s="476"/>
    </row>
    <row r="12" spans="1:4" s="39" customFormat="1" hidden="1">
      <c r="A12" s="28"/>
      <c r="B12" s="522"/>
      <c r="C12" s="457"/>
      <c r="D12" s="476"/>
    </row>
    <row r="13" spans="1:4" s="39" customFormat="1" hidden="1">
      <c r="A13" s="28"/>
      <c r="B13" s="522"/>
      <c r="C13" s="457"/>
      <c r="D13" s="476"/>
    </row>
    <row r="14" spans="1:4" s="39" customFormat="1" hidden="1">
      <c r="A14" s="28"/>
      <c r="B14" s="522"/>
      <c r="C14" s="457"/>
      <c r="D14" s="476"/>
    </row>
    <row r="15" spans="1:4" s="39" customFormat="1" hidden="1">
      <c r="A15" s="28"/>
      <c r="B15" s="522"/>
      <c r="C15" s="457"/>
      <c r="D15" s="476"/>
    </row>
    <row r="16" spans="1:4" s="39" customFormat="1" hidden="1">
      <c r="A16" s="28"/>
      <c r="B16" s="522"/>
      <c r="C16" s="457"/>
      <c r="D16" s="476"/>
    </row>
    <row r="17" spans="1:8" s="39" customFormat="1" hidden="1">
      <c r="A17" s="28"/>
      <c r="B17" s="522"/>
      <c r="C17" s="457"/>
      <c r="D17" s="476"/>
    </row>
    <row r="18" spans="1:8" s="39" customFormat="1" hidden="1">
      <c r="A18" s="442"/>
      <c r="B18" s="523"/>
      <c r="C18" s="458"/>
      <c r="D18" s="477"/>
    </row>
    <row r="19" spans="1:8" s="2" customFormat="1" ht="24">
      <c r="A19" s="66">
        <f>A10+1</f>
        <v>2</v>
      </c>
      <c r="B19" s="524" t="s">
        <v>191</v>
      </c>
      <c r="C19" s="66" t="s">
        <v>18</v>
      </c>
      <c r="D19" s="478">
        <v>822</v>
      </c>
    </row>
    <row r="20" spans="1:8" s="2" customFormat="1" hidden="1">
      <c r="A20" s="28"/>
      <c r="B20" s="525"/>
      <c r="C20" s="459"/>
      <c r="D20" s="479"/>
    </row>
    <row r="21" spans="1:8" s="2" customFormat="1" hidden="1">
      <c r="A21" s="28"/>
      <c r="B21" s="525"/>
      <c r="C21" s="459"/>
      <c r="D21" s="479"/>
    </row>
    <row r="22" spans="1:8" s="2" customFormat="1" hidden="1">
      <c r="A22" s="28"/>
      <c r="B22" s="525"/>
      <c r="C22" s="459"/>
      <c r="D22" s="479"/>
    </row>
    <row r="23" spans="1:8" s="2" customFormat="1" hidden="1">
      <c r="A23" s="28"/>
      <c r="B23" s="525"/>
      <c r="C23" s="459"/>
      <c r="D23" s="479"/>
    </row>
    <row r="24" spans="1:8" s="2" customFormat="1" hidden="1">
      <c r="A24" s="28"/>
      <c r="B24" s="525"/>
      <c r="C24" s="459"/>
      <c r="D24" s="479"/>
    </row>
    <row r="25" spans="1:8" s="2" customFormat="1" hidden="1">
      <c r="A25" s="28"/>
      <c r="B25" s="525"/>
      <c r="C25" s="459"/>
      <c r="D25" s="479"/>
    </row>
    <row r="26" spans="1:8" s="2" customFormat="1" hidden="1">
      <c r="A26" s="28"/>
      <c r="B26" s="525"/>
      <c r="C26" s="459"/>
      <c r="D26" s="479"/>
    </row>
    <row r="27" spans="1:8" s="2" customFormat="1" ht="12.75" hidden="1">
      <c r="A27" s="28"/>
      <c r="B27" s="526"/>
      <c r="C27" s="459"/>
      <c r="D27" s="479"/>
    </row>
    <row r="28" spans="1:8" s="2" customFormat="1" ht="36">
      <c r="A28" s="66">
        <f t="shared" ref="A28" si="0">A19+1</f>
        <v>3</v>
      </c>
      <c r="B28" s="524" t="s">
        <v>193</v>
      </c>
      <c r="C28" s="66" t="s">
        <v>18</v>
      </c>
      <c r="D28" s="478">
        <v>822</v>
      </c>
      <c r="H28" s="2">
        <f>SUM(F28:G28)</f>
        <v>0</v>
      </c>
    </row>
    <row r="29" spans="1:8" s="2" customFormat="1" hidden="1">
      <c r="A29" s="28"/>
      <c r="B29" s="525"/>
      <c r="C29" s="459"/>
      <c r="D29" s="479"/>
    </row>
    <row r="30" spans="1:8" s="2" customFormat="1" hidden="1">
      <c r="A30" s="28"/>
      <c r="B30" s="525"/>
      <c r="C30" s="459"/>
      <c r="D30" s="479"/>
    </row>
    <row r="31" spans="1:8" s="2" customFormat="1" hidden="1">
      <c r="A31" s="28"/>
      <c r="B31" s="525"/>
      <c r="C31" s="459"/>
      <c r="D31" s="479"/>
    </row>
    <row r="32" spans="1:8" s="2" customFormat="1" hidden="1">
      <c r="A32" s="28"/>
      <c r="B32" s="525"/>
      <c r="C32" s="459"/>
      <c r="D32" s="479"/>
    </row>
    <row r="33" spans="1:8" s="2" customFormat="1" hidden="1">
      <c r="A33" s="28"/>
      <c r="B33" s="525"/>
      <c r="C33" s="459"/>
      <c r="D33" s="479"/>
    </row>
    <row r="34" spans="1:8" s="2" customFormat="1" hidden="1">
      <c r="A34" s="28"/>
      <c r="B34" s="525"/>
      <c r="C34" s="459"/>
      <c r="D34" s="479"/>
    </row>
    <row r="35" spans="1:8" s="2" customFormat="1" hidden="1">
      <c r="A35" s="28"/>
      <c r="B35" s="525"/>
      <c r="C35" s="459"/>
      <c r="D35" s="479"/>
    </row>
    <row r="36" spans="1:8" s="2" customFormat="1" ht="12.75" hidden="1">
      <c r="A36" s="28"/>
      <c r="B36" s="526"/>
      <c r="C36" s="459"/>
      <c r="D36" s="479"/>
    </row>
    <row r="37" spans="1:8" s="2" customFormat="1" ht="36">
      <c r="A37" s="66">
        <f t="shared" ref="A37" si="1">A28+1</f>
        <v>4</v>
      </c>
      <c r="B37" s="524" t="s">
        <v>215</v>
      </c>
      <c r="C37" s="66" t="s">
        <v>18</v>
      </c>
      <c r="D37" s="478">
        <f>3112-822</f>
        <v>2290</v>
      </c>
      <c r="H37" s="2">
        <f>SUM(F37:G37)</f>
        <v>0</v>
      </c>
    </row>
    <row r="38" spans="1:8" s="2" customFormat="1" ht="24">
      <c r="A38" s="66">
        <f t="shared" ref="A38" si="2">A28+1</f>
        <v>4</v>
      </c>
      <c r="B38" s="527" t="s">
        <v>195</v>
      </c>
      <c r="C38" s="460" t="s">
        <v>18</v>
      </c>
      <c r="D38" s="480">
        <v>97</v>
      </c>
    </row>
    <row r="39" spans="1:8" s="2" customFormat="1" hidden="1">
      <c r="A39" s="28"/>
      <c r="B39" s="528"/>
      <c r="C39" s="459"/>
      <c r="D39" s="479"/>
    </row>
    <row r="40" spans="1:8" s="2" customFormat="1" hidden="1">
      <c r="A40" s="28"/>
      <c r="B40" s="528"/>
      <c r="C40" s="459"/>
      <c r="D40" s="479"/>
    </row>
    <row r="41" spans="1:8" s="2" customFormat="1" hidden="1">
      <c r="A41" s="28"/>
      <c r="B41" s="528"/>
      <c r="C41" s="459"/>
      <c r="D41" s="479"/>
    </row>
    <row r="42" spans="1:8" s="2" customFormat="1" hidden="1">
      <c r="A42" s="28"/>
      <c r="B42" s="528"/>
      <c r="C42" s="459"/>
      <c r="D42" s="479"/>
    </row>
    <row r="43" spans="1:8" s="2" customFormat="1" hidden="1">
      <c r="A43" s="28"/>
      <c r="B43" s="528"/>
      <c r="C43" s="459"/>
      <c r="D43" s="479"/>
    </row>
    <row r="44" spans="1:8" s="2" customFormat="1" hidden="1">
      <c r="A44" s="28"/>
      <c r="B44" s="528"/>
      <c r="C44" s="459"/>
      <c r="D44" s="479"/>
    </row>
    <row r="45" spans="1:8" s="2" customFormat="1" hidden="1">
      <c r="A45" s="28"/>
      <c r="B45" s="528"/>
      <c r="C45" s="459"/>
      <c r="D45" s="479"/>
    </row>
    <row r="46" spans="1:8" s="2" customFormat="1" ht="12.75" hidden="1">
      <c r="A46" s="28"/>
      <c r="B46" s="529"/>
      <c r="C46" s="459"/>
      <c r="D46" s="479"/>
    </row>
    <row r="47" spans="1:8" s="2" customFormat="1" ht="24">
      <c r="A47" s="66">
        <v>1</v>
      </c>
      <c r="B47" s="530" t="s">
        <v>27</v>
      </c>
      <c r="C47" s="461" t="s">
        <v>18</v>
      </c>
      <c r="D47" s="481">
        <v>117</v>
      </c>
    </row>
    <row r="48" spans="1:8" s="2" customFormat="1" hidden="1">
      <c r="A48" s="28"/>
      <c r="B48" s="525"/>
      <c r="C48" s="459"/>
      <c r="D48" s="479"/>
    </row>
    <row r="49" spans="1:4" s="2" customFormat="1" hidden="1">
      <c r="A49" s="28"/>
      <c r="B49" s="525"/>
      <c r="C49" s="459"/>
      <c r="D49" s="479"/>
    </row>
    <row r="50" spans="1:4" s="2" customFormat="1" hidden="1">
      <c r="A50" s="28"/>
      <c r="B50" s="525"/>
      <c r="C50" s="459"/>
      <c r="D50" s="479"/>
    </row>
    <row r="51" spans="1:4" s="2" customFormat="1" hidden="1">
      <c r="A51" s="28"/>
      <c r="B51" s="525"/>
      <c r="C51" s="459"/>
      <c r="D51" s="479"/>
    </row>
    <row r="52" spans="1:4" s="2" customFormat="1" hidden="1">
      <c r="A52" s="28"/>
      <c r="B52" s="525"/>
      <c r="C52" s="459"/>
      <c r="D52" s="479"/>
    </row>
    <row r="53" spans="1:4" s="2" customFormat="1" hidden="1">
      <c r="A53" s="28"/>
      <c r="B53" s="525"/>
      <c r="C53" s="459"/>
      <c r="D53" s="479"/>
    </row>
    <row r="54" spans="1:4" s="2" customFormat="1" hidden="1">
      <c r="A54" s="28"/>
      <c r="B54" s="525"/>
      <c r="C54" s="459"/>
      <c r="D54" s="479"/>
    </row>
    <row r="55" spans="1:4" s="2" customFormat="1" hidden="1">
      <c r="A55" s="28"/>
      <c r="B55" s="525"/>
      <c r="C55" s="459"/>
      <c r="D55" s="479"/>
    </row>
    <row r="56" spans="1:4" s="2" customFormat="1" ht="24">
      <c r="A56" s="66">
        <f t="shared" ref="A56" si="3">A47+1</f>
        <v>2</v>
      </c>
      <c r="B56" s="524" t="s">
        <v>30</v>
      </c>
      <c r="C56" s="66" t="s">
        <v>18</v>
      </c>
      <c r="D56" s="478">
        <v>823</v>
      </c>
    </row>
    <row r="57" spans="1:4" s="2" customFormat="1" hidden="1">
      <c r="A57" s="28"/>
      <c r="B57" s="531"/>
      <c r="C57" s="462"/>
      <c r="D57" s="482"/>
    </row>
    <row r="58" spans="1:4" s="2" customFormat="1" hidden="1">
      <c r="A58" s="28"/>
      <c r="B58" s="531"/>
      <c r="C58" s="462"/>
      <c r="D58" s="482"/>
    </row>
    <row r="59" spans="1:4" s="2" customFormat="1" hidden="1">
      <c r="A59" s="28"/>
      <c r="B59" s="531"/>
      <c r="C59" s="462"/>
      <c r="D59" s="482"/>
    </row>
    <row r="60" spans="1:4" s="2" customFormat="1" hidden="1">
      <c r="A60" s="28"/>
      <c r="B60" s="531"/>
      <c r="C60" s="462"/>
      <c r="D60" s="482"/>
    </row>
    <row r="61" spans="1:4" s="2" customFormat="1" hidden="1">
      <c r="A61" s="28"/>
      <c r="B61" s="531"/>
      <c r="C61" s="462"/>
      <c r="D61" s="482"/>
    </row>
    <row r="62" spans="1:4" s="2" customFormat="1" hidden="1">
      <c r="A62" s="28"/>
      <c r="B62" s="532"/>
      <c r="C62" s="463"/>
      <c r="D62" s="483"/>
    </row>
    <row r="63" spans="1:4" s="2" customFormat="1" ht="15.75" customHeight="1">
      <c r="A63" s="66">
        <f>A56+1</f>
        <v>3</v>
      </c>
      <c r="B63" s="533" t="s">
        <v>176</v>
      </c>
      <c r="C63" s="66" t="s">
        <v>20</v>
      </c>
      <c r="D63" s="484">
        <v>2.1349999999999998</v>
      </c>
    </row>
    <row r="64" spans="1:4" s="2" customFormat="1">
      <c r="A64" s="66">
        <f>A56+1</f>
        <v>3</v>
      </c>
      <c r="B64" s="530" t="s">
        <v>175</v>
      </c>
      <c r="C64" s="461" t="s">
        <v>20</v>
      </c>
      <c r="D64" s="485">
        <v>39.8675</v>
      </c>
    </row>
    <row r="65" spans="1:6" s="2" customFormat="1" ht="12" hidden="1" customHeight="1">
      <c r="A65" s="28"/>
      <c r="B65" s="525"/>
      <c r="C65" s="459"/>
      <c r="D65" s="479"/>
    </row>
    <row r="66" spans="1:6" s="2" customFormat="1" ht="12" hidden="1" customHeight="1">
      <c r="A66" s="28"/>
      <c r="B66" s="525"/>
      <c r="C66" s="459"/>
      <c r="D66" s="479"/>
    </row>
    <row r="67" spans="1:6" s="2" customFormat="1" ht="12" hidden="1" customHeight="1">
      <c r="A67" s="28"/>
      <c r="B67" s="525"/>
      <c r="C67" s="459"/>
      <c r="D67" s="479"/>
    </row>
    <row r="68" spans="1:6" s="2" customFormat="1" ht="12" hidden="1" customHeight="1">
      <c r="A68" s="28"/>
      <c r="B68" s="525"/>
      <c r="C68" s="459"/>
      <c r="D68" s="479"/>
    </row>
    <row r="69" spans="1:6" s="2" customFormat="1" ht="12" hidden="1" customHeight="1">
      <c r="A69" s="28"/>
      <c r="B69" s="525"/>
      <c r="C69" s="459"/>
      <c r="D69" s="479"/>
    </row>
    <row r="70" spans="1:6" s="2" customFormat="1" ht="12" hidden="1" customHeight="1">
      <c r="A70" s="28"/>
      <c r="B70" s="525"/>
      <c r="C70" s="459"/>
      <c r="D70" s="479"/>
    </row>
    <row r="71" spans="1:6" s="2" customFormat="1" ht="12" hidden="1" customHeight="1">
      <c r="A71" s="28"/>
      <c r="B71" s="525"/>
      <c r="C71" s="459"/>
      <c r="D71" s="479"/>
    </row>
    <row r="72" spans="1:6" s="2" customFormat="1" hidden="1">
      <c r="A72" s="28"/>
      <c r="B72" s="525"/>
      <c r="C72" s="459"/>
      <c r="D72" s="479"/>
    </row>
    <row r="73" spans="1:6" s="2" customFormat="1">
      <c r="A73" s="66">
        <f t="shared" ref="A73:A122" si="4">A64+1</f>
        <v>4</v>
      </c>
      <c r="B73" s="534" t="s">
        <v>200</v>
      </c>
      <c r="C73" s="464" t="s">
        <v>199</v>
      </c>
      <c r="D73" s="486">
        <v>11.5</v>
      </c>
      <c r="E73" s="424"/>
      <c r="F73" s="424"/>
    </row>
    <row r="74" spans="1:6" s="2" customFormat="1" ht="12" hidden="1" customHeight="1">
      <c r="A74" s="28"/>
      <c r="B74" s="535"/>
      <c r="C74" s="465"/>
      <c r="D74" s="487"/>
      <c r="E74" s="424"/>
      <c r="F74" s="424"/>
    </row>
    <row r="75" spans="1:6" s="2" customFormat="1" ht="12" hidden="1" customHeight="1">
      <c r="A75" s="28"/>
      <c r="B75" s="535"/>
      <c r="C75" s="465">
        <f>'Մնացորդի ծավալաթերտ'!F10</f>
        <v>0</v>
      </c>
      <c r="D75" s="487"/>
      <c r="E75" s="424"/>
      <c r="F75" s="424"/>
    </row>
    <row r="76" spans="1:6" s="2" customFormat="1" ht="12" hidden="1" customHeight="1">
      <c r="A76" s="28"/>
      <c r="B76" s="535"/>
      <c r="C76" s="465"/>
      <c r="D76" s="487"/>
      <c r="E76" s="424"/>
      <c r="F76" s="424"/>
    </row>
    <row r="77" spans="1:6" s="2" customFormat="1" ht="12" hidden="1" customHeight="1">
      <c r="A77" s="28"/>
      <c r="B77" s="525"/>
      <c r="C77" s="459"/>
      <c r="D77" s="488"/>
      <c r="E77" s="424"/>
      <c r="F77" s="424"/>
    </row>
    <row r="78" spans="1:6" s="39" customFormat="1" ht="12" hidden="1" customHeight="1">
      <c r="A78" s="28"/>
      <c r="B78" s="522"/>
      <c r="C78" s="457"/>
      <c r="D78" s="489"/>
      <c r="E78" s="429"/>
      <c r="F78" s="429"/>
    </row>
    <row r="79" spans="1:6" s="39" customFormat="1" ht="12" hidden="1" customHeight="1">
      <c r="A79" s="28"/>
      <c r="B79" s="522"/>
      <c r="C79" s="457"/>
      <c r="D79" s="489"/>
      <c r="E79" s="429"/>
      <c r="F79" s="429"/>
    </row>
    <row r="80" spans="1:6" s="39" customFormat="1" ht="12" hidden="1" customHeight="1">
      <c r="A80" s="28"/>
      <c r="B80" s="522"/>
      <c r="C80" s="457"/>
      <c r="D80" s="489"/>
      <c r="E80" s="429"/>
      <c r="F80" s="429"/>
    </row>
    <row r="81" spans="1:6" s="39" customFormat="1" hidden="1">
      <c r="A81" s="28"/>
      <c r="B81" s="523"/>
      <c r="C81" s="458"/>
      <c r="D81" s="490"/>
      <c r="E81" s="429"/>
      <c r="F81" s="429"/>
    </row>
    <row r="82" spans="1:6" s="39" customFormat="1" ht="27.75" customHeight="1">
      <c r="A82" s="66">
        <f t="shared" si="4"/>
        <v>5</v>
      </c>
      <c r="B82" s="536" t="s">
        <v>201</v>
      </c>
      <c r="C82" s="466" t="s">
        <v>199</v>
      </c>
      <c r="D82" s="491">
        <v>810</v>
      </c>
    </row>
    <row r="83" spans="1:6" s="2" customFormat="1" ht="12" hidden="1" customHeight="1">
      <c r="A83" s="28"/>
      <c r="B83" s="537"/>
      <c r="C83" s="459"/>
      <c r="D83" s="492"/>
    </row>
    <row r="84" spans="1:6" s="2" customFormat="1" ht="12" hidden="1" customHeight="1">
      <c r="A84" s="28"/>
      <c r="B84" s="537"/>
      <c r="C84" s="459"/>
      <c r="D84" s="492"/>
    </row>
    <row r="85" spans="1:6" s="2" customFormat="1" ht="12" hidden="1" customHeight="1">
      <c r="A85" s="28"/>
      <c r="B85" s="537"/>
      <c r="C85" s="459"/>
      <c r="D85" s="492"/>
    </row>
    <row r="86" spans="1:6" s="2" customFormat="1" ht="12" hidden="1" customHeight="1">
      <c r="A86" s="28"/>
      <c r="B86" s="525"/>
      <c r="C86" s="459"/>
      <c r="D86" s="492"/>
    </row>
    <row r="87" spans="1:6" s="2" customFormat="1" ht="12" hidden="1" customHeight="1">
      <c r="A87" s="28"/>
      <c r="B87" s="525"/>
      <c r="C87" s="459"/>
      <c r="D87" s="492"/>
    </row>
    <row r="88" spans="1:6" s="2" customFormat="1" ht="12" hidden="1" customHeight="1">
      <c r="A88" s="28"/>
      <c r="B88" s="525"/>
      <c r="C88" s="459"/>
      <c r="D88" s="492"/>
    </row>
    <row r="89" spans="1:6" s="2" customFormat="1" ht="15" hidden="1" customHeight="1">
      <c r="A89" s="28"/>
      <c r="B89" s="525"/>
      <c r="C89" s="459"/>
      <c r="D89" s="492"/>
    </row>
    <row r="90" spans="1:6" s="2" customFormat="1" hidden="1">
      <c r="A90" s="28"/>
      <c r="B90" s="525"/>
      <c r="C90" s="459"/>
      <c r="D90" s="492"/>
    </row>
    <row r="91" spans="1:6" s="2" customFormat="1">
      <c r="A91" s="66">
        <f t="shared" si="4"/>
        <v>6</v>
      </c>
      <c r="B91" s="633" t="s">
        <v>202</v>
      </c>
      <c r="C91" s="466" t="s">
        <v>203</v>
      </c>
      <c r="D91" s="491">
        <v>45</v>
      </c>
    </row>
    <row r="92" spans="1:6" s="2" customFormat="1" ht="12" hidden="1" customHeight="1">
      <c r="A92" s="28"/>
      <c r="B92" s="634"/>
      <c r="C92" s="459"/>
      <c r="D92" s="492"/>
    </row>
    <row r="93" spans="1:6" s="2" customFormat="1" ht="12" hidden="1" customHeight="1">
      <c r="A93" s="28"/>
      <c r="B93" s="634"/>
      <c r="C93" s="459"/>
      <c r="D93" s="492"/>
    </row>
    <row r="94" spans="1:6" s="2" customFormat="1" ht="12" hidden="1" customHeight="1">
      <c r="A94" s="28"/>
      <c r="B94" s="634"/>
      <c r="C94" s="459"/>
      <c r="D94" s="492"/>
    </row>
    <row r="95" spans="1:6" s="2" customFormat="1" ht="12" hidden="1" customHeight="1">
      <c r="A95" s="28"/>
      <c r="B95" s="634"/>
      <c r="C95" s="459"/>
      <c r="D95" s="492"/>
    </row>
    <row r="96" spans="1:6" s="2" customFormat="1" ht="12" hidden="1" customHeight="1">
      <c r="A96" s="28"/>
      <c r="B96" s="634"/>
      <c r="C96" s="459"/>
      <c r="D96" s="492"/>
    </row>
    <row r="97" spans="1:13" s="2" customFormat="1" ht="12" hidden="1" customHeight="1">
      <c r="A97" s="28"/>
      <c r="B97" s="634"/>
      <c r="C97" s="459"/>
      <c r="D97" s="492"/>
    </row>
    <row r="98" spans="1:13" s="2" customFormat="1" ht="18.75" customHeight="1">
      <c r="A98" s="28"/>
      <c r="B98" s="634"/>
      <c r="C98" s="459"/>
      <c r="D98" s="492"/>
    </row>
    <row r="99" spans="1:13" s="39" customFormat="1" ht="36">
      <c r="A99" s="66">
        <f>A91+1</f>
        <v>7</v>
      </c>
      <c r="B99" s="538" t="s">
        <v>196</v>
      </c>
      <c r="C99" s="467" t="s">
        <v>18</v>
      </c>
      <c r="D99" s="475">
        <v>1249</v>
      </c>
      <c r="J99" s="78"/>
      <c r="K99" s="78"/>
      <c r="L99" s="78"/>
      <c r="M99" s="78"/>
    </row>
    <row r="100" spans="1:13" s="2" customFormat="1" ht="12" hidden="1" customHeight="1">
      <c r="A100" s="28"/>
      <c r="B100" s="531"/>
      <c r="C100" s="462"/>
      <c r="D100" s="482"/>
    </row>
    <row r="101" spans="1:13" s="2" customFormat="1" ht="12" hidden="1" customHeight="1">
      <c r="A101" s="28"/>
      <c r="B101" s="531"/>
      <c r="C101" s="462"/>
      <c r="D101" s="482"/>
    </row>
    <row r="102" spans="1:13" s="2" customFormat="1" ht="12" hidden="1" customHeight="1">
      <c r="A102" s="28"/>
      <c r="B102" s="531"/>
      <c r="C102" s="462"/>
      <c r="D102" s="482"/>
    </row>
    <row r="103" spans="1:13" s="2" customFormat="1" hidden="1">
      <c r="A103" s="28"/>
      <c r="B103" s="531"/>
      <c r="C103" s="462"/>
      <c r="D103" s="482"/>
    </row>
    <row r="104" spans="1:13" s="2" customFormat="1" ht="15.75" customHeight="1">
      <c r="A104" s="66">
        <f>A99+1</f>
        <v>8</v>
      </c>
      <c r="B104" s="533" t="s">
        <v>220</v>
      </c>
      <c r="C104" s="66" t="s">
        <v>20</v>
      </c>
      <c r="D104" s="484">
        <v>1.944</v>
      </c>
    </row>
    <row r="105" spans="1:13" s="2" customFormat="1" ht="12" hidden="1" customHeight="1">
      <c r="A105" s="28"/>
      <c r="B105" s="525"/>
      <c r="C105" s="459"/>
      <c r="D105" s="479"/>
    </row>
    <row r="106" spans="1:13" s="2" customFormat="1" ht="12" hidden="1" customHeight="1">
      <c r="A106" s="28"/>
      <c r="B106" s="525"/>
      <c r="C106" s="459"/>
      <c r="D106" s="479"/>
    </row>
    <row r="107" spans="1:13" s="2" customFormat="1" ht="12" hidden="1" customHeight="1">
      <c r="A107" s="28"/>
      <c r="B107" s="525"/>
      <c r="C107" s="459"/>
      <c r="D107" s="479"/>
    </row>
    <row r="108" spans="1:13" s="2" customFormat="1" ht="12" hidden="1" customHeight="1">
      <c r="A108" s="28"/>
      <c r="B108" s="525"/>
      <c r="C108" s="459"/>
      <c r="D108" s="479"/>
    </row>
    <row r="109" spans="1:13" s="2" customFormat="1" ht="12" hidden="1" customHeight="1">
      <c r="A109" s="28"/>
      <c r="B109" s="525"/>
      <c r="C109" s="459"/>
      <c r="D109" s="479"/>
    </row>
    <row r="110" spans="1:13" s="2" customFormat="1" ht="12" hidden="1" customHeight="1">
      <c r="A110" s="28"/>
      <c r="B110" s="525"/>
      <c r="C110" s="459"/>
      <c r="D110" s="479"/>
    </row>
    <row r="111" spans="1:13" s="2" customFormat="1" ht="12" hidden="1" customHeight="1">
      <c r="A111" s="28"/>
      <c r="B111" s="525"/>
      <c r="C111" s="459"/>
      <c r="D111" s="479"/>
    </row>
    <row r="112" spans="1:13" s="2" customFormat="1" hidden="1">
      <c r="A112" s="28"/>
      <c r="B112" s="525"/>
      <c r="C112" s="459"/>
      <c r="D112" s="479"/>
    </row>
    <row r="113" spans="1:5" s="2" customFormat="1" ht="15" customHeight="1">
      <c r="A113" s="66">
        <f t="shared" si="4"/>
        <v>9</v>
      </c>
      <c r="B113" s="530" t="s">
        <v>221</v>
      </c>
      <c r="C113" s="461" t="s">
        <v>20</v>
      </c>
      <c r="D113" s="485">
        <v>72.728999999999999</v>
      </c>
    </row>
    <row r="114" spans="1:5" s="2" customFormat="1" ht="12" hidden="1" customHeight="1">
      <c r="A114" s="28"/>
      <c r="B114" s="525"/>
      <c r="C114" s="459"/>
      <c r="D114" s="479"/>
    </row>
    <row r="115" spans="1:5" s="2" customFormat="1" ht="12" hidden="1" customHeight="1">
      <c r="A115" s="28"/>
      <c r="B115" s="525"/>
      <c r="C115" s="459"/>
      <c r="D115" s="479"/>
    </row>
    <row r="116" spans="1:5" s="2" customFormat="1" ht="12" hidden="1" customHeight="1">
      <c r="A116" s="28"/>
      <c r="B116" s="525"/>
      <c r="C116" s="459"/>
      <c r="D116" s="479"/>
    </row>
    <row r="117" spans="1:5" s="2" customFormat="1" ht="12" hidden="1" customHeight="1">
      <c r="A117" s="28"/>
      <c r="B117" s="525"/>
      <c r="C117" s="459"/>
      <c r="D117" s="479"/>
    </row>
    <row r="118" spans="1:5" s="2" customFormat="1" ht="12" hidden="1" customHeight="1">
      <c r="A118" s="28"/>
      <c r="B118" s="525"/>
      <c r="C118" s="459"/>
      <c r="D118" s="479"/>
    </row>
    <row r="119" spans="1:5" s="2" customFormat="1" ht="12" hidden="1" customHeight="1">
      <c r="A119" s="28"/>
      <c r="B119" s="525"/>
      <c r="C119" s="459"/>
      <c r="D119" s="479"/>
    </row>
    <row r="120" spans="1:5" s="2" customFormat="1" ht="12" hidden="1" customHeight="1">
      <c r="A120" s="28"/>
      <c r="B120" s="525"/>
      <c r="C120" s="459"/>
      <c r="D120" s="479"/>
    </row>
    <row r="121" spans="1:5" s="2" customFormat="1" hidden="1">
      <c r="A121" s="28"/>
      <c r="B121" s="525"/>
      <c r="C121" s="459"/>
      <c r="D121" s="479"/>
    </row>
    <row r="122" spans="1:5" s="39" customFormat="1" ht="24">
      <c r="A122" s="66">
        <f t="shared" si="4"/>
        <v>10</v>
      </c>
      <c r="B122" s="536" t="s">
        <v>204</v>
      </c>
      <c r="C122" s="466" t="s">
        <v>18</v>
      </c>
      <c r="D122" s="491">
        <v>1640</v>
      </c>
      <c r="E122" s="451"/>
    </row>
    <row r="123" spans="1:5" s="2" customFormat="1" ht="60">
      <c r="A123" s="28"/>
      <c r="B123" s="536" t="s">
        <v>205</v>
      </c>
      <c r="C123" s="466" t="s">
        <v>18</v>
      </c>
      <c r="D123" s="491">
        <v>4188</v>
      </c>
    </row>
    <row r="124" spans="1:5" s="2" customFormat="1" hidden="1">
      <c r="A124" s="28"/>
      <c r="B124" s="537"/>
      <c r="C124" s="459"/>
      <c r="D124" s="492"/>
    </row>
    <row r="125" spans="1:5" s="2" customFormat="1" hidden="1">
      <c r="A125" s="28"/>
      <c r="B125" s="537"/>
      <c r="C125" s="459"/>
      <c r="D125" s="492"/>
    </row>
    <row r="126" spans="1:5" s="2" customFormat="1" hidden="1">
      <c r="A126" s="28"/>
      <c r="B126" s="531"/>
      <c r="C126" s="462"/>
      <c r="D126" s="482"/>
    </row>
    <row r="127" spans="1:5" s="2" customFormat="1" ht="12" hidden="1" customHeight="1">
      <c r="A127" s="28"/>
      <c r="B127" s="531"/>
      <c r="C127" s="462"/>
      <c r="D127" s="482"/>
    </row>
    <row r="128" spans="1:5" s="2" customFormat="1" ht="12" hidden="1" customHeight="1">
      <c r="A128" s="28"/>
      <c r="B128" s="531"/>
      <c r="C128" s="462"/>
      <c r="D128" s="482"/>
    </row>
    <row r="129" spans="1:7" s="2" customFormat="1" ht="12" hidden="1" customHeight="1">
      <c r="A129" s="28"/>
      <c r="B129" s="531"/>
      <c r="C129" s="462"/>
      <c r="D129" s="482"/>
    </row>
    <row r="130" spans="1:7" s="2" customFormat="1" hidden="1">
      <c r="A130" s="28"/>
      <c r="B130" s="531"/>
      <c r="C130" s="462"/>
      <c r="D130" s="482"/>
    </row>
    <row r="131" spans="1:7" s="447" customFormat="1" ht="33.75" customHeight="1">
      <c r="A131" s="66">
        <f t="shared" ref="A131" si="5">A122+1</f>
        <v>11</v>
      </c>
      <c r="B131" s="530" t="s">
        <v>217</v>
      </c>
      <c r="C131" s="461" t="s">
        <v>20</v>
      </c>
      <c r="D131" s="545">
        <f>3209*2</f>
        <v>6418</v>
      </c>
      <c r="G131" s="2"/>
    </row>
    <row r="132" spans="1:7" s="447" customFormat="1" ht="12" hidden="1" customHeight="1">
      <c r="A132" s="28"/>
      <c r="B132" s="537"/>
      <c r="C132" s="468"/>
      <c r="D132" s="493"/>
      <c r="G132" s="2"/>
    </row>
    <row r="133" spans="1:7" s="447" customFormat="1" ht="12" hidden="1" customHeight="1">
      <c r="A133" s="28"/>
      <c r="B133" s="537"/>
      <c r="C133" s="468"/>
      <c r="D133" s="493"/>
      <c r="G133" s="2"/>
    </row>
    <row r="134" spans="1:7" s="447" customFormat="1" ht="12" hidden="1" customHeight="1">
      <c r="A134" s="28"/>
      <c r="B134" s="537"/>
      <c r="C134" s="468"/>
      <c r="D134" s="493"/>
      <c r="G134" s="2"/>
    </row>
    <row r="135" spans="1:7" s="447" customFormat="1" ht="12" hidden="1" customHeight="1">
      <c r="A135" s="28"/>
      <c r="B135" s="537"/>
      <c r="C135" s="468"/>
      <c r="D135" s="493"/>
      <c r="G135" s="2"/>
    </row>
    <row r="136" spans="1:7" s="447" customFormat="1" ht="12" hidden="1" customHeight="1">
      <c r="A136" s="28"/>
      <c r="B136" s="537"/>
      <c r="C136" s="468"/>
      <c r="D136" s="493"/>
      <c r="G136" s="2"/>
    </row>
    <row r="137" spans="1:7" s="447" customFormat="1" ht="12" hidden="1" customHeight="1">
      <c r="A137" s="28"/>
      <c r="B137" s="537"/>
      <c r="C137" s="468"/>
      <c r="D137" s="493"/>
      <c r="G137" s="2"/>
    </row>
    <row r="138" spans="1:7" s="447" customFormat="1" ht="3.75" hidden="1" customHeight="1">
      <c r="A138" s="28"/>
      <c r="B138" s="537"/>
      <c r="C138" s="468"/>
      <c r="D138" s="493"/>
      <c r="G138" s="2"/>
    </row>
    <row r="139" spans="1:7" ht="15.75" customHeight="1">
      <c r="A139" s="44"/>
      <c r="B139" s="539" t="s">
        <v>22</v>
      </c>
      <c r="C139" s="469"/>
      <c r="D139" s="481"/>
    </row>
    <row r="140" spans="1:7" s="53" customFormat="1">
      <c r="A140" s="396"/>
      <c r="B140" s="470"/>
      <c r="C140" s="470"/>
      <c r="D140" s="494"/>
    </row>
    <row r="141" spans="1:7" s="53" customFormat="1">
      <c r="A141" s="59"/>
      <c r="B141" s="540" t="s">
        <v>2</v>
      </c>
      <c r="C141" s="470"/>
      <c r="D141" s="495"/>
    </row>
    <row r="142" spans="1:7" s="53" customFormat="1" ht="19.5" customHeight="1">
      <c r="B142" s="541" t="s">
        <v>23</v>
      </c>
      <c r="C142" s="471"/>
      <c r="D142" s="496"/>
    </row>
    <row r="143" spans="1:7" s="53" customFormat="1" ht="12" hidden="1" customHeight="1">
      <c r="B143" s="542"/>
      <c r="C143" s="471"/>
      <c r="D143" s="496"/>
    </row>
    <row r="144" spans="1:7" s="53" customFormat="1" ht="20.25" customHeight="1">
      <c r="B144" s="541" t="s">
        <v>2</v>
      </c>
      <c r="C144" s="471"/>
      <c r="D144" s="496"/>
    </row>
    <row r="145" spans="1:13" s="53" customFormat="1" ht="12" hidden="1" customHeight="1">
      <c r="B145" s="542"/>
      <c r="C145" s="471"/>
      <c r="D145" s="496"/>
    </row>
    <row r="146" spans="1:13" s="53" customFormat="1" ht="17.25" customHeight="1">
      <c r="B146" s="541" t="s">
        <v>24</v>
      </c>
      <c r="C146" s="471"/>
      <c r="D146" s="496"/>
    </row>
    <row r="147" spans="1:13" s="53" customFormat="1" ht="12" hidden="1" customHeight="1">
      <c r="A147" s="58"/>
      <c r="B147" s="541"/>
      <c r="C147" s="471"/>
      <c r="D147" s="496"/>
    </row>
    <row r="148" spans="1:13" s="53" customFormat="1" ht="19.5" customHeight="1">
      <c r="A148" s="58"/>
      <c r="B148" s="630" t="s">
        <v>71</v>
      </c>
      <c r="C148" s="630"/>
      <c r="D148" s="496"/>
    </row>
    <row r="149" spans="1:13" s="244" customFormat="1" ht="23.25" customHeight="1">
      <c r="A149" s="243"/>
      <c r="B149" s="630"/>
      <c r="C149" s="630"/>
      <c r="D149" s="497"/>
    </row>
    <row r="150" spans="1:13" s="80" customFormat="1" ht="15.75" customHeight="1">
      <c r="B150" s="543"/>
      <c r="C150" s="472"/>
      <c r="D150" s="498"/>
      <c r="J150" s="84"/>
      <c r="K150" s="84"/>
      <c r="L150" s="84"/>
      <c r="M150" s="84"/>
    </row>
    <row r="153" spans="1:13">
      <c r="J153" s="85"/>
      <c r="K153" s="85"/>
      <c r="L153" s="85"/>
      <c r="M153" s="85"/>
    </row>
    <row r="163" spans="10:13" hidden="1"/>
    <row r="166" spans="10:13">
      <c r="J166" s="87"/>
      <c r="K166" s="87"/>
      <c r="L166" s="87"/>
      <c r="M166" s="87"/>
    </row>
  </sheetData>
  <mergeCells count="9">
    <mergeCell ref="B148:C148"/>
    <mergeCell ref="B149:C149"/>
    <mergeCell ref="A1:D1"/>
    <mergeCell ref="A2:D2"/>
    <mergeCell ref="B91:B98"/>
    <mergeCell ref="B5:B7"/>
    <mergeCell ref="D5:D7"/>
    <mergeCell ref="C5:C7"/>
    <mergeCell ref="A5:A7"/>
  </mergeCells>
  <pageMargins left="0.7" right="0.7" top="0.75" bottom="0.75" header="0.3" footer="0.3"/>
  <pageSetup paperSize="9" scale="89" orientation="landscape" r:id="rId1"/>
  <colBreaks count="1" manualBreakCount="1">
    <brk id="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1:L48"/>
  <sheetViews>
    <sheetView showGridLines="0" topLeftCell="A13" zoomScale="85" zoomScaleNormal="85" workbookViewId="0">
      <selection activeCell="B22" sqref="B22:I22"/>
    </sheetView>
  </sheetViews>
  <sheetFormatPr defaultRowHeight="12.75"/>
  <cols>
    <col min="1" max="1" width="6.28515625" style="408" customWidth="1"/>
    <col min="2" max="4" width="9.5703125" style="408" customWidth="1"/>
    <col min="5" max="6" width="9.85546875" style="408" customWidth="1"/>
    <col min="7" max="9" width="9.5703125" style="408" customWidth="1"/>
    <col min="10" max="10" width="10.140625" style="408" customWidth="1"/>
    <col min="11" max="256" width="9.140625" style="408"/>
    <col min="257" max="257" width="6.28515625" style="408" customWidth="1"/>
    <col min="258" max="260" width="9.5703125" style="408" customWidth="1"/>
    <col min="261" max="262" width="9.85546875" style="408" customWidth="1"/>
    <col min="263" max="265" width="9.5703125" style="408" customWidth="1"/>
    <col min="266" max="266" width="10.140625" style="408" customWidth="1"/>
    <col min="267" max="512" width="9.140625" style="408"/>
    <col min="513" max="513" width="6.28515625" style="408" customWidth="1"/>
    <col min="514" max="516" width="9.5703125" style="408" customWidth="1"/>
    <col min="517" max="518" width="9.85546875" style="408" customWidth="1"/>
    <col min="519" max="521" width="9.5703125" style="408" customWidth="1"/>
    <col min="522" max="522" width="10.140625" style="408" customWidth="1"/>
    <col min="523" max="768" width="9.140625" style="408"/>
    <col min="769" max="769" width="6.28515625" style="408" customWidth="1"/>
    <col min="770" max="772" width="9.5703125" style="408" customWidth="1"/>
    <col min="773" max="774" width="9.85546875" style="408" customWidth="1"/>
    <col min="775" max="777" width="9.5703125" style="408" customWidth="1"/>
    <col min="778" max="778" width="10.140625" style="408" customWidth="1"/>
    <col min="779" max="1024" width="9.140625" style="408"/>
    <col min="1025" max="1025" width="6.28515625" style="408" customWidth="1"/>
    <col min="1026" max="1028" width="9.5703125" style="408" customWidth="1"/>
    <col min="1029" max="1030" width="9.85546875" style="408" customWidth="1"/>
    <col min="1031" max="1033" width="9.5703125" style="408" customWidth="1"/>
    <col min="1034" max="1034" width="10.140625" style="408" customWidth="1"/>
    <col min="1035" max="1280" width="9.140625" style="408"/>
    <col min="1281" max="1281" width="6.28515625" style="408" customWidth="1"/>
    <col min="1282" max="1284" width="9.5703125" style="408" customWidth="1"/>
    <col min="1285" max="1286" width="9.85546875" style="408" customWidth="1"/>
    <col min="1287" max="1289" width="9.5703125" style="408" customWidth="1"/>
    <col min="1290" max="1290" width="10.140625" style="408" customWidth="1"/>
    <col min="1291" max="1536" width="9.140625" style="408"/>
    <col min="1537" max="1537" width="6.28515625" style="408" customWidth="1"/>
    <col min="1538" max="1540" width="9.5703125" style="408" customWidth="1"/>
    <col min="1541" max="1542" width="9.85546875" style="408" customWidth="1"/>
    <col min="1543" max="1545" width="9.5703125" style="408" customWidth="1"/>
    <col min="1546" max="1546" width="10.140625" style="408" customWidth="1"/>
    <col min="1547" max="1792" width="9.140625" style="408"/>
    <col min="1793" max="1793" width="6.28515625" style="408" customWidth="1"/>
    <col min="1794" max="1796" width="9.5703125" style="408" customWidth="1"/>
    <col min="1797" max="1798" width="9.85546875" style="408" customWidth="1"/>
    <col min="1799" max="1801" width="9.5703125" style="408" customWidth="1"/>
    <col min="1802" max="1802" width="10.140625" style="408" customWidth="1"/>
    <col min="1803" max="2048" width="9.140625" style="408"/>
    <col min="2049" max="2049" width="6.28515625" style="408" customWidth="1"/>
    <col min="2050" max="2052" width="9.5703125" style="408" customWidth="1"/>
    <col min="2053" max="2054" width="9.85546875" style="408" customWidth="1"/>
    <col min="2055" max="2057" width="9.5703125" style="408" customWidth="1"/>
    <col min="2058" max="2058" width="10.140625" style="408" customWidth="1"/>
    <col min="2059" max="2304" width="9.140625" style="408"/>
    <col min="2305" max="2305" width="6.28515625" style="408" customWidth="1"/>
    <col min="2306" max="2308" width="9.5703125" style="408" customWidth="1"/>
    <col min="2309" max="2310" width="9.85546875" style="408" customWidth="1"/>
    <col min="2311" max="2313" width="9.5703125" style="408" customWidth="1"/>
    <col min="2314" max="2314" width="10.140625" style="408" customWidth="1"/>
    <col min="2315" max="2560" width="9.140625" style="408"/>
    <col min="2561" max="2561" width="6.28515625" style="408" customWidth="1"/>
    <col min="2562" max="2564" width="9.5703125" style="408" customWidth="1"/>
    <col min="2565" max="2566" width="9.85546875" style="408" customWidth="1"/>
    <col min="2567" max="2569" width="9.5703125" style="408" customWidth="1"/>
    <col min="2570" max="2570" width="10.140625" style="408" customWidth="1"/>
    <col min="2571" max="2816" width="9.140625" style="408"/>
    <col min="2817" max="2817" width="6.28515625" style="408" customWidth="1"/>
    <col min="2818" max="2820" width="9.5703125" style="408" customWidth="1"/>
    <col min="2821" max="2822" width="9.85546875" style="408" customWidth="1"/>
    <col min="2823" max="2825" width="9.5703125" style="408" customWidth="1"/>
    <col min="2826" max="2826" width="10.140625" style="408" customWidth="1"/>
    <col min="2827" max="3072" width="9.140625" style="408"/>
    <col min="3073" max="3073" width="6.28515625" style="408" customWidth="1"/>
    <col min="3074" max="3076" width="9.5703125" style="408" customWidth="1"/>
    <col min="3077" max="3078" width="9.85546875" style="408" customWidth="1"/>
    <col min="3079" max="3081" width="9.5703125" style="408" customWidth="1"/>
    <col min="3082" max="3082" width="10.140625" style="408" customWidth="1"/>
    <col min="3083" max="3328" width="9.140625" style="408"/>
    <col min="3329" max="3329" width="6.28515625" style="408" customWidth="1"/>
    <col min="3330" max="3332" width="9.5703125" style="408" customWidth="1"/>
    <col min="3333" max="3334" width="9.85546875" style="408" customWidth="1"/>
    <col min="3335" max="3337" width="9.5703125" style="408" customWidth="1"/>
    <col min="3338" max="3338" width="10.140625" style="408" customWidth="1"/>
    <col min="3339" max="3584" width="9.140625" style="408"/>
    <col min="3585" max="3585" width="6.28515625" style="408" customWidth="1"/>
    <col min="3586" max="3588" width="9.5703125" style="408" customWidth="1"/>
    <col min="3589" max="3590" width="9.85546875" style="408" customWidth="1"/>
    <col min="3591" max="3593" width="9.5703125" style="408" customWidth="1"/>
    <col min="3594" max="3594" width="10.140625" style="408" customWidth="1"/>
    <col min="3595" max="3840" width="9.140625" style="408"/>
    <col min="3841" max="3841" width="6.28515625" style="408" customWidth="1"/>
    <col min="3842" max="3844" width="9.5703125" style="408" customWidth="1"/>
    <col min="3845" max="3846" width="9.85546875" style="408" customWidth="1"/>
    <col min="3847" max="3849" width="9.5703125" style="408" customWidth="1"/>
    <col min="3850" max="3850" width="10.140625" style="408" customWidth="1"/>
    <col min="3851" max="4096" width="9.140625" style="408"/>
    <col min="4097" max="4097" width="6.28515625" style="408" customWidth="1"/>
    <col min="4098" max="4100" width="9.5703125" style="408" customWidth="1"/>
    <col min="4101" max="4102" width="9.85546875" style="408" customWidth="1"/>
    <col min="4103" max="4105" width="9.5703125" style="408" customWidth="1"/>
    <col min="4106" max="4106" width="10.140625" style="408" customWidth="1"/>
    <col min="4107" max="4352" width="9.140625" style="408"/>
    <col min="4353" max="4353" width="6.28515625" style="408" customWidth="1"/>
    <col min="4354" max="4356" width="9.5703125" style="408" customWidth="1"/>
    <col min="4357" max="4358" width="9.85546875" style="408" customWidth="1"/>
    <col min="4359" max="4361" width="9.5703125" style="408" customWidth="1"/>
    <col min="4362" max="4362" width="10.140625" style="408" customWidth="1"/>
    <col min="4363" max="4608" width="9.140625" style="408"/>
    <col min="4609" max="4609" width="6.28515625" style="408" customWidth="1"/>
    <col min="4610" max="4612" width="9.5703125" style="408" customWidth="1"/>
    <col min="4613" max="4614" width="9.85546875" style="408" customWidth="1"/>
    <col min="4615" max="4617" width="9.5703125" style="408" customWidth="1"/>
    <col min="4618" max="4618" width="10.140625" style="408" customWidth="1"/>
    <col min="4619" max="4864" width="9.140625" style="408"/>
    <col min="4865" max="4865" width="6.28515625" style="408" customWidth="1"/>
    <col min="4866" max="4868" width="9.5703125" style="408" customWidth="1"/>
    <col min="4869" max="4870" width="9.85546875" style="408" customWidth="1"/>
    <col min="4871" max="4873" width="9.5703125" style="408" customWidth="1"/>
    <col min="4874" max="4874" width="10.140625" style="408" customWidth="1"/>
    <col min="4875" max="5120" width="9.140625" style="408"/>
    <col min="5121" max="5121" width="6.28515625" style="408" customWidth="1"/>
    <col min="5122" max="5124" width="9.5703125" style="408" customWidth="1"/>
    <col min="5125" max="5126" width="9.85546875" style="408" customWidth="1"/>
    <col min="5127" max="5129" width="9.5703125" style="408" customWidth="1"/>
    <col min="5130" max="5130" width="10.140625" style="408" customWidth="1"/>
    <col min="5131" max="5376" width="9.140625" style="408"/>
    <col min="5377" max="5377" width="6.28515625" style="408" customWidth="1"/>
    <col min="5378" max="5380" width="9.5703125" style="408" customWidth="1"/>
    <col min="5381" max="5382" width="9.85546875" style="408" customWidth="1"/>
    <col min="5383" max="5385" width="9.5703125" style="408" customWidth="1"/>
    <col min="5386" max="5386" width="10.140625" style="408" customWidth="1"/>
    <col min="5387" max="5632" width="9.140625" style="408"/>
    <col min="5633" max="5633" width="6.28515625" style="408" customWidth="1"/>
    <col min="5634" max="5636" width="9.5703125" style="408" customWidth="1"/>
    <col min="5637" max="5638" width="9.85546875" style="408" customWidth="1"/>
    <col min="5639" max="5641" width="9.5703125" style="408" customWidth="1"/>
    <col min="5642" max="5642" width="10.140625" style="408" customWidth="1"/>
    <col min="5643" max="5888" width="9.140625" style="408"/>
    <col min="5889" max="5889" width="6.28515625" style="408" customWidth="1"/>
    <col min="5890" max="5892" width="9.5703125" style="408" customWidth="1"/>
    <col min="5893" max="5894" width="9.85546875" style="408" customWidth="1"/>
    <col min="5895" max="5897" width="9.5703125" style="408" customWidth="1"/>
    <col min="5898" max="5898" width="10.140625" style="408" customWidth="1"/>
    <col min="5899" max="6144" width="9.140625" style="408"/>
    <col min="6145" max="6145" width="6.28515625" style="408" customWidth="1"/>
    <col min="6146" max="6148" width="9.5703125" style="408" customWidth="1"/>
    <col min="6149" max="6150" width="9.85546875" style="408" customWidth="1"/>
    <col min="6151" max="6153" width="9.5703125" style="408" customWidth="1"/>
    <col min="6154" max="6154" width="10.140625" style="408" customWidth="1"/>
    <col min="6155" max="6400" width="9.140625" style="408"/>
    <col min="6401" max="6401" width="6.28515625" style="408" customWidth="1"/>
    <col min="6402" max="6404" width="9.5703125" style="408" customWidth="1"/>
    <col min="6405" max="6406" width="9.85546875" style="408" customWidth="1"/>
    <col min="6407" max="6409" width="9.5703125" style="408" customWidth="1"/>
    <col min="6410" max="6410" width="10.140625" style="408" customWidth="1"/>
    <col min="6411" max="6656" width="9.140625" style="408"/>
    <col min="6657" max="6657" width="6.28515625" style="408" customWidth="1"/>
    <col min="6658" max="6660" width="9.5703125" style="408" customWidth="1"/>
    <col min="6661" max="6662" width="9.85546875" style="408" customWidth="1"/>
    <col min="6663" max="6665" width="9.5703125" style="408" customWidth="1"/>
    <col min="6666" max="6666" width="10.140625" style="408" customWidth="1"/>
    <col min="6667" max="6912" width="9.140625" style="408"/>
    <col min="6913" max="6913" width="6.28515625" style="408" customWidth="1"/>
    <col min="6914" max="6916" width="9.5703125" style="408" customWidth="1"/>
    <col min="6917" max="6918" width="9.85546875" style="408" customWidth="1"/>
    <col min="6919" max="6921" width="9.5703125" style="408" customWidth="1"/>
    <col min="6922" max="6922" width="10.140625" style="408" customWidth="1"/>
    <col min="6923" max="7168" width="9.140625" style="408"/>
    <col min="7169" max="7169" width="6.28515625" style="408" customWidth="1"/>
    <col min="7170" max="7172" width="9.5703125" style="408" customWidth="1"/>
    <col min="7173" max="7174" width="9.85546875" style="408" customWidth="1"/>
    <col min="7175" max="7177" width="9.5703125" style="408" customWidth="1"/>
    <col min="7178" max="7178" width="10.140625" style="408" customWidth="1"/>
    <col min="7179" max="7424" width="9.140625" style="408"/>
    <col min="7425" max="7425" width="6.28515625" style="408" customWidth="1"/>
    <col min="7426" max="7428" width="9.5703125" style="408" customWidth="1"/>
    <col min="7429" max="7430" width="9.85546875" style="408" customWidth="1"/>
    <col min="7431" max="7433" width="9.5703125" style="408" customWidth="1"/>
    <col min="7434" max="7434" width="10.140625" style="408" customWidth="1"/>
    <col min="7435" max="7680" width="9.140625" style="408"/>
    <col min="7681" max="7681" width="6.28515625" style="408" customWidth="1"/>
    <col min="7682" max="7684" width="9.5703125" style="408" customWidth="1"/>
    <col min="7685" max="7686" width="9.85546875" style="408" customWidth="1"/>
    <col min="7687" max="7689" width="9.5703125" style="408" customWidth="1"/>
    <col min="7690" max="7690" width="10.140625" style="408" customWidth="1"/>
    <col min="7691" max="7936" width="9.140625" style="408"/>
    <col min="7937" max="7937" width="6.28515625" style="408" customWidth="1"/>
    <col min="7938" max="7940" width="9.5703125" style="408" customWidth="1"/>
    <col min="7941" max="7942" width="9.85546875" style="408" customWidth="1"/>
    <col min="7943" max="7945" width="9.5703125" style="408" customWidth="1"/>
    <col min="7946" max="7946" width="10.140625" style="408" customWidth="1"/>
    <col min="7947" max="8192" width="9.140625" style="408"/>
    <col min="8193" max="8193" width="6.28515625" style="408" customWidth="1"/>
    <col min="8194" max="8196" width="9.5703125" style="408" customWidth="1"/>
    <col min="8197" max="8198" width="9.85546875" style="408" customWidth="1"/>
    <col min="8199" max="8201" width="9.5703125" style="408" customWidth="1"/>
    <col min="8202" max="8202" width="10.140625" style="408" customWidth="1"/>
    <col min="8203" max="8448" width="9.140625" style="408"/>
    <col min="8449" max="8449" width="6.28515625" style="408" customWidth="1"/>
    <col min="8450" max="8452" width="9.5703125" style="408" customWidth="1"/>
    <col min="8453" max="8454" width="9.85546875" style="408" customWidth="1"/>
    <col min="8455" max="8457" width="9.5703125" style="408" customWidth="1"/>
    <col min="8458" max="8458" width="10.140625" style="408" customWidth="1"/>
    <col min="8459" max="8704" width="9.140625" style="408"/>
    <col min="8705" max="8705" width="6.28515625" style="408" customWidth="1"/>
    <col min="8706" max="8708" width="9.5703125" style="408" customWidth="1"/>
    <col min="8709" max="8710" width="9.85546875" style="408" customWidth="1"/>
    <col min="8711" max="8713" width="9.5703125" style="408" customWidth="1"/>
    <col min="8714" max="8714" width="10.140625" style="408" customWidth="1"/>
    <col min="8715" max="8960" width="9.140625" style="408"/>
    <col min="8961" max="8961" width="6.28515625" style="408" customWidth="1"/>
    <col min="8962" max="8964" width="9.5703125" style="408" customWidth="1"/>
    <col min="8965" max="8966" width="9.85546875" style="408" customWidth="1"/>
    <col min="8967" max="8969" width="9.5703125" style="408" customWidth="1"/>
    <col min="8970" max="8970" width="10.140625" style="408" customWidth="1"/>
    <col min="8971" max="9216" width="9.140625" style="408"/>
    <col min="9217" max="9217" width="6.28515625" style="408" customWidth="1"/>
    <col min="9218" max="9220" width="9.5703125" style="408" customWidth="1"/>
    <col min="9221" max="9222" width="9.85546875" style="408" customWidth="1"/>
    <col min="9223" max="9225" width="9.5703125" style="408" customWidth="1"/>
    <col min="9226" max="9226" width="10.140625" style="408" customWidth="1"/>
    <col min="9227" max="9472" width="9.140625" style="408"/>
    <col min="9473" max="9473" width="6.28515625" style="408" customWidth="1"/>
    <col min="9474" max="9476" width="9.5703125" style="408" customWidth="1"/>
    <col min="9477" max="9478" width="9.85546875" style="408" customWidth="1"/>
    <col min="9479" max="9481" width="9.5703125" style="408" customWidth="1"/>
    <col min="9482" max="9482" width="10.140625" style="408" customWidth="1"/>
    <col min="9483" max="9728" width="9.140625" style="408"/>
    <col min="9729" max="9729" width="6.28515625" style="408" customWidth="1"/>
    <col min="9730" max="9732" width="9.5703125" style="408" customWidth="1"/>
    <col min="9733" max="9734" width="9.85546875" style="408" customWidth="1"/>
    <col min="9735" max="9737" width="9.5703125" style="408" customWidth="1"/>
    <col min="9738" max="9738" width="10.140625" style="408" customWidth="1"/>
    <col min="9739" max="9984" width="9.140625" style="408"/>
    <col min="9985" max="9985" width="6.28515625" style="408" customWidth="1"/>
    <col min="9986" max="9988" width="9.5703125" style="408" customWidth="1"/>
    <col min="9989" max="9990" width="9.85546875" style="408" customWidth="1"/>
    <col min="9991" max="9993" width="9.5703125" style="408" customWidth="1"/>
    <col min="9994" max="9994" width="10.140625" style="408" customWidth="1"/>
    <col min="9995" max="10240" width="9.140625" style="408"/>
    <col min="10241" max="10241" width="6.28515625" style="408" customWidth="1"/>
    <col min="10242" max="10244" width="9.5703125" style="408" customWidth="1"/>
    <col min="10245" max="10246" width="9.85546875" style="408" customWidth="1"/>
    <col min="10247" max="10249" width="9.5703125" style="408" customWidth="1"/>
    <col min="10250" max="10250" width="10.140625" style="408" customWidth="1"/>
    <col min="10251" max="10496" width="9.140625" style="408"/>
    <col min="10497" max="10497" width="6.28515625" style="408" customWidth="1"/>
    <col min="10498" max="10500" width="9.5703125" style="408" customWidth="1"/>
    <col min="10501" max="10502" width="9.85546875" style="408" customWidth="1"/>
    <col min="10503" max="10505" width="9.5703125" style="408" customWidth="1"/>
    <col min="10506" max="10506" width="10.140625" style="408" customWidth="1"/>
    <col min="10507" max="10752" width="9.140625" style="408"/>
    <col min="10753" max="10753" width="6.28515625" style="408" customWidth="1"/>
    <col min="10754" max="10756" width="9.5703125" style="408" customWidth="1"/>
    <col min="10757" max="10758" width="9.85546875" style="408" customWidth="1"/>
    <col min="10759" max="10761" width="9.5703125" style="408" customWidth="1"/>
    <col min="10762" max="10762" width="10.140625" style="408" customWidth="1"/>
    <col min="10763" max="11008" width="9.140625" style="408"/>
    <col min="11009" max="11009" width="6.28515625" style="408" customWidth="1"/>
    <col min="11010" max="11012" width="9.5703125" style="408" customWidth="1"/>
    <col min="11013" max="11014" width="9.85546875" style="408" customWidth="1"/>
    <col min="11015" max="11017" width="9.5703125" style="408" customWidth="1"/>
    <col min="11018" max="11018" width="10.140625" style="408" customWidth="1"/>
    <col min="11019" max="11264" width="9.140625" style="408"/>
    <col min="11265" max="11265" width="6.28515625" style="408" customWidth="1"/>
    <col min="11266" max="11268" width="9.5703125" style="408" customWidth="1"/>
    <col min="11269" max="11270" width="9.85546875" style="408" customWidth="1"/>
    <col min="11271" max="11273" width="9.5703125" style="408" customWidth="1"/>
    <col min="11274" max="11274" width="10.140625" style="408" customWidth="1"/>
    <col min="11275" max="11520" width="9.140625" style="408"/>
    <col min="11521" max="11521" width="6.28515625" style="408" customWidth="1"/>
    <col min="11522" max="11524" width="9.5703125" style="408" customWidth="1"/>
    <col min="11525" max="11526" width="9.85546875" style="408" customWidth="1"/>
    <col min="11527" max="11529" width="9.5703125" style="408" customWidth="1"/>
    <col min="11530" max="11530" width="10.140625" style="408" customWidth="1"/>
    <col min="11531" max="11776" width="9.140625" style="408"/>
    <col min="11777" max="11777" width="6.28515625" style="408" customWidth="1"/>
    <col min="11778" max="11780" width="9.5703125" style="408" customWidth="1"/>
    <col min="11781" max="11782" width="9.85546875" style="408" customWidth="1"/>
    <col min="11783" max="11785" width="9.5703125" style="408" customWidth="1"/>
    <col min="11786" max="11786" width="10.140625" style="408" customWidth="1"/>
    <col min="11787" max="12032" width="9.140625" style="408"/>
    <col min="12033" max="12033" width="6.28515625" style="408" customWidth="1"/>
    <col min="12034" max="12036" width="9.5703125" style="408" customWidth="1"/>
    <col min="12037" max="12038" width="9.85546875" style="408" customWidth="1"/>
    <col min="12039" max="12041" width="9.5703125" style="408" customWidth="1"/>
    <col min="12042" max="12042" width="10.140625" style="408" customWidth="1"/>
    <col min="12043" max="12288" width="9.140625" style="408"/>
    <col min="12289" max="12289" width="6.28515625" style="408" customWidth="1"/>
    <col min="12290" max="12292" width="9.5703125" style="408" customWidth="1"/>
    <col min="12293" max="12294" width="9.85546875" style="408" customWidth="1"/>
    <col min="12295" max="12297" width="9.5703125" style="408" customWidth="1"/>
    <col min="12298" max="12298" width="10.140625" style="408" customWidth="1"/>
    <col min="12299" max="12544" width="9.140625" style="408"/>
    <col min="12545" max="12545" width="6.28515625" style="408" customWidth="1"/>
    <col min="12546" max="12548" width="9.5703125" style="408" customWidth="1"/>
    <col min="12549" max="12550" width="9.85546875" style="408" customWidth="1"/>
    <col min="12551" max="12553" width="9.5703125" style="408" customWidth="1"/>
    <col min="12554" max="12554" width="10.140625" style="408" customWidth="1"/>
    <col min="12555" max="12800" width="9.140625" style="408"/>
    <col min="12801" max="12801" width="6.28515625" style="408" customWidth="1"/>
    <col min="12802" max="12804" width="9.5703125" style="408" customWidth="1"/>
    <col min="12805" max="12806" width="9.85546875" style="408" customWidth="1"/>
    <col min="12807" max="12809" width="9.5703125" style="408" customWidth="1"/>
    <col min="12810" max="12810" width="10.140625" style="408" customWidth="1"/>
    <col min="12811" max="13056" width="9.140625" style="408"/>
    <col min="13057" max="13057" width="6.28515625" style="408" customWidth="1"/>
    <col min="13058" max="13060" width="9.5703125" style="408" customWidth="1"/>
    <col min="13061" max="13062" width="9.85546875" style="408" customWidth="1"/>
    <col min="13063" max="13065" width="9.5703125" style="408" customWidth="1"/>
    <col min="13066" max="13066" width="10.140625" style="408" customWidth="1"/>
    <col min="13067" max="13312" width="9.140625" style="408"/>
    <col min="13313" max="13313" width="6.28515625" style="408" customWidth="1"/>
    <col min="13314" max="13316" width="9.5703125" style="408" customWidth="1"/>
    <col min="13317" max="13318" width="9.85546875" style="408" customWidth="1"/>
    <col min="13319" max="13321" width="9.5703125" style="408" customWidth="1"/>
    <col min="13322" max="13322" width="10.140625" style="408" customWidth="1"/>
    <col min="13323" max="13568" width="9.140625" style="408"/>
    <col min="13569" max="13569" width="6.28515625" style="408" customWidth="1"/>
    <col min="13570" max="13572" width="9.5703125" style="408" customWidth="1"/>
    <col min="13573" max="13574" width="9.85546875" style="408" customWidth="1"/>
    <col min="13575" max="13577" width="9.5703125" style="408" customWidth="1"/>
    <col min="13578" max="13578" width="10.140625" style="408" customWidth="1"/>
    <col min="13579" max="13824" width="9.140625" style="408"/>
    <col min="13825" max="13825" width="6.28515625" style="408" customWidth="1"/>
    <col min="13826" max="13828" width="9.5703125" style="408" customWidth="1"/>
    <col min="13829" max="13830" width="9.85546875" style="408" customWidth="1"/>
    <col min="13831" max="13833" width="9.5703125" style="408" customWidth="1"/>
    <col min="13834" max="13834" width="10.140625" style="408" customWidth="1"/>
    <col min="13835" max="14080" width="9.140625" style="408"/>
    <col min="14081" max="14081" width="6.28515625" style="408" customWidth="1"/>
    <col min="14082" max="14084" width="9.5703125" style="408" customWidth="1"/>
    <col min="14085" max="14086" width="9.85546875" style="408" customWidth="1"/>
    <col min="14087" max="14089" width="9.5703125" style="408" customWidth="1"/>
    <col min="14090" max="14090" width="10.140625" style="408" customWidth="1"/>
    <col min="14091" max="14336" width="9.140625" style="408"/>
    <col min="14337" max="14337" width="6.28515625" style="408" customWidth="1"/>
    <col min="14338" max="14340" width="9.5703125" style="408" customWidth="1"/>
    <col min="14341" max="14342" width="9.85546875" style="408" customWidth="1"/>
    <col min="14343" max="14345" width="9.5703125" style="408" customWidth="1"/>
    <col min="14346" max="14346" width="10.140625" style="408" customWidth="1"/>
    <col min="14347" max="14592" width="9.140625" style="408"/>
    <col min="14593" max="14593" width="6.28515625" style="408" customWidth="1"/>
    <col min="14594" max="14596" width="9.5703125" style="408" customWidth="1"/>
    <col min="14597" max="14598" width="9.85546875" style="408" customWidth="1"/>
    <col min="14599" max="14601" width="9.5703125" style="408" customWidth="1"/>
    <col min="14602" max="14602" width="10.140625" style="408" customWidth="1"/>
    <col min="14603" max="14848" width="9.140625" style="408"/>
    <col min="14849" max="14849" width="6.28515625" style="408" customWidth="1"/>
    <col min="14850" max="14852" width="9.5703125" style="408" customWidth="1"/>
    <col min="14853" max="14854" width="9.85546875" style="408" customWidth="1"/>
    <col min="14855" max="14857" width="9.5703125" style="408" customWidth="1"/>
    <col min="14858" max="14858" width="10.140625" style="408" customWidth="1"/>
    <col min="14859" max="15104" width="9.140625" style="408"/>
    <col min="15105" max="15105" width="6.28515625" style="408" customWidth="1"/>
    <col min="15106" max="15108" width="9.5703125" style="408" customWidth="1"/>
    <col min="15109" max="15110" width="9.85546875" style="408" customWidth="1"/>
    <col min="15111" max="15113" width="9.5703125" style="408" customWidth="1"/>
    <col min="15114" max="15114" width="10.140625" style="408" customWidth="1"/>
    <col min="15115" max="15360" width="9.140625" style="408"/>
    <col min="15361" max="15361" width="6.28515625" style="408" customWidth="1"/>
    <col min="15362" max="15364" width="9.5703125" style="408" customWidth="1"/>
    <col min="15365" max="15366" width="9.85546875" style="408" customWidth="1"/>
    <col min="15367" max="15369" width="9.5703125" style="408" customWidth="1"/>
    <col min="15370" max="15370" width="10.140625" style="408" customWidth="1"/>
    <col min="15371" max="15616" width="9.140625" style="408"/>
    <col min="15617" max="15617" width="6.28515625" style="408" customWidth="1"/>
    <col min="15618" max="15620" width="9.5703125" style="408" customWidth="1"/>
    <col min="15621" max="15622" width="9.85546875" style="408" customWidth="1"/>
    <col min="15623" max="15625" width="9.5703125" style="408" customWidth="1"/>
    <col min="15626" max="15626" width="10.140625" style="408" customWidth="1"/>
    <col min="15627" max="15872" width="9.140625" style="408"/>
    <col min="15873" max="15873" width="6.28515625" style="408" customWidth="1"/>
    <col min="15874" max="15876" width="9.5703125" style="408" customWidth="1"/>
    <col min="15877" max="15878" width="9.85546875" style="408" customWidth="1"/>
    <col min="15879" max="15881" width="9.5703125" style="408" customWidth="1"/>
    <col min="15882" max="15882" width="10.140625" style="408" customWidth="1"/>
    <col min="15883" max="16128" width="9.140625" style="408"/>
    <col min="16129" max="16129" width="6.28515625" style="408" customWidth="1"/>
    <col min="16130" max="16132" width="9.5703125" style="408" customWidth="1"/>
    <col min="16133" max="16134" width="9.85546875" style="408" customWidth="1"/>
    <col min="16135" max="16137" width="9.5703125" style="408" customWidth="1"/>
    <col min="16138" max="16138" width="10.140625" style="408" customWidth="1"/>
    <col min="16139" max="16384" width="9.140625" style="408"/>
  </cols>
  <sheetData>
    <row r="1" spans="4:7" ht="2.25" customHeight="1"/>
    <row r="11" spans="4:7" ht="18.75" customHeight="1">
      <c r="D11" s="641" t="s">
        <v>177</v>
      </c>
      <c r="E11" s="642"/>
      <c r="F11" s="642"/>
      <c r="G11" s="642"/>
    </row>
    <row r="12" spans="4:7" ht="21" customHeight="1">
      <c r="D12" s="642"/>
      <c r="E12" s="642"/>
      <c r="F12" s="642"/>
      <c r="G12" s="642"/>
    </row>
    <row r="13" spans="4:7" ht="18.75" customHeight="1">
      <c r="D13" s="409"/>
    </row>
    <row r="14" spans="4:7" ht="18.75" customHeight="1"/>
    <row r="15" spans="4:7" ht="18.75" customHeight="1"/>
    <row r="16" spans="4:7" ht="18.75" customHeight="1"/>
    <row r="17" spans="2:12" ht="18.75" customHeight="1">
      <c r="B17" s="410"/>
      <c r="C17" s="410"/>
      <c r="D17" s="410"/>
      <c r="E17" s="410"/>
      <c r="F17" s="410"/>
      <c r="G17" s="410"/>
      <c r="H17" s="410"/>
      <c r="I17" s="410"/>
    </row>
    <row r="18" spans="2:12" ht="45.75" customHeight="1">
      <c r="B18" s="646" t="s">
        <v>187</v>
      </c>
      <c r="C18" s="646"/>
      <c r="D18" s="646"/>
      <c r="E18" s="646"/>
      <c r="F18" s="646"/>
      <c r="G18" s="646"/>
      <c r="H18" s="646"/>
      <c r="I18" s="646"/>
    </row>
    <row r="19" spans="2:12" ht="44.25" customHeight="1">
      <c r="B19" s="410"/>
      <c r="C19" s="643" t="s">
        <v>186</v>
      </c>
      <c r="D19" s="643"/>
      <c r="E19" s="643"/>
      <c r="F19" s="643"/>
      <c r="G19" s="643"/>
      <c r="H19" s="643"/>
      <c r="I19" s="410"/>
    </row>
    <row r="20" spans="2:12" ht="34.5" hidden="1" customHeight="1">
      <c r="B20" s="410"/>
      <c r="C20" s="410"/>
      <c r="D20" s="410"/>
      <c r="E20" s="410"/>
      <c r="F20" s="410"/>
      <c r="G20" s="410"/>
      <c r="H20" s="410"/>
      <c r="I20" s="410"/>
    </row>
    <row r="21" spans="2:12" ht="21" customHeight="1">
      <c r="B21" s="410"/>
      <c r="C21" s="410"/>
      <c r="D21" s="410"/>
      <c r="E21" s="410"/>
      <c r="F21" s="410"/>
      <c r="G21" s="410"/>
      <c r="H21" s="410"/>
      <c r="I21" s="410"/>
    </row>
    <row r="22" spans="2:12" ht="39" customHeight="1">
      <c r="B22" s="643" t="s">
        <v>185</v>
      </c>
      <c r="C22" s="643"/>
      <c r="D22" s="643"/>
      <c r="E22" s="643"/>
      <c r="F22" s="643"/>
      <c r="G22" s="643"/>
      <c r="H22" s="643"/>
      <c r="I22" s="643"/>
      <c r="J22" s="410"/>
      <c r="L22" s="411"/>
    </row>
    <row r="23" spans="2:12" ht="27" hidden="1" customHeight="1"/>
    <row r="24" spans="2:12" ht="39.75" customHeight="1">
      <c r="B24" s="644"/>
      <c r="C24" s="644"/>
      <c r="D24" s="644"/>
      <c r="E24" s="644"/>
      <c r="F24" s="644"/>
      <c r="G24" s="644"/>
      <c r="H24" s="644"/>
      <c r="I24" s="644"/>
      <c r="J24" s="412"/>
      <c r="L24" s="411"/>
    </row>
    <row r="25" spans="2:12" ht="34.5" customHeight="1">
      <c r="E25" s="645"/>
      <c r="F25" s="645"/>
    </row>
    <row r="26" spans="2:12" ht="18.75" customHeight="1">
      <c r="B26" s="413"/>
      <c r="D26" s="414"/>
    </row>
    <row r="27" spans="2:12" ht="18.75" customHeight="1">
      <c r="B27" s="413"/>
      <c r="C27" s="415"/>
      <c r="D27" s="414"/>
      <c r="E27" s="414"/>
      <c r="F27" s="414"/>
      <c r="G27" s="416"/>
      <c r="H27" s="416"/>
    </row>
    <row r="28" spans="2:12" ht="18.75" customHeight="1">
      <c r="B28" s="413"/>
      <c r="D28" s="414"/>
    </row>
    <row r="29" spans="2:12" ht="18.75" customHeight="1">
      <c r="B29" s="413"/>
      <c r="C29" s="415"/>
      <c r="D29" s="414"/>
      <c r="E29" s="414"/>
      <c r="F29" s="414"/>
      <c r="G29" s="416"/>
      <c r="H29" s="416"/>
    </row>
    <row r="30" spans="2:12" ht="18.75" customHeight="1"/>
    <row r="31" spans="2:12" ht="35.25" customHeight="1"/>
    <row r="32" spans="2:12" ht="18.75" customHeight="1">
      <c r="B32" s="639"/>
      <c r="C32" s="639"/>
      <c r="D32" s="639"/>
    </row>
    <row r="33" spans="2:9" ht="21.75" customHeight="1">
      <c r="B33" s="417"/>
      <c r="C33" s="418" t="s">
        <v>178</v>
      </c>
      <c r="D33" s="417"/>
      <c r="E33" s="419"/>
      <c r="F33" s="417"/>
      <c r="G33" s="647" t="s">
        <v>179</v>
      </c>
      <c r="H33" s="647"/>
      <c r="I33" s="647"/>
    </row>
    <row r="34" spans="2:9" ht="18.75" customHeight="1">
      <c r="B34" s="420"/>
      <c r="C34" s="418" t="s">
        <v>180</v>
      </c>
      <c r="D34" s="417"/>
      <c r="E34" s="419"/>
      <c r="F34" s="417"/>
      <c r="G34" s="647" t="s">
        <v>181</v>
      </c>
      <c r="H34" s="647"/>
      <c r="I34" s="647"/>
    </row>
    <row r="35" spans="2:9" ht="21.75" customHeight="1">
      <c r="B35" s="421"/>
      <c r="C35" s="422" t="s">
        <v>182</v>
      </c>
      <c r="D35" s="421"/>
      <c r="E35" s="419"/>
      <c r="F35" s="419"/>
      <c r="G35" s="648" t="s">
        <v>183</v>
      </c>
      <c r="H35" s="648"/>
      <c r="I35" s="648"/>
    </row>
    <row r="36" spans="2:9" ht="15.75" customHeight="1">
      <c r="B36" s="639"/>
      <c r="C36" s="639"/>
      <c r="D36" s="639"/>
    </row>
    <row r="37" spans="2:9" ht="6.75" customHeight="1"/>
    <row r="38" spans="2:9" ht="18.75" customHeight="1"/>
    <row r="39" spans="2:9" ht="24" customHeight="1"/>
    <row r="40" spans="2:9" ht="18.75" hidden="1" customHeight="1"/>
    <row r="41" spans="2:9" ht="18.75" customHeight="1">
      <c r="E41" s="640" t="s">
        <v>184</v>
      </c>
      <c r="F41" s="640"/>
    </row>
    <row r="47" spans="2:9" ht="1.5" customHeight="1"/>
    <row r="48" spans="2:9" hidden="1"/>
  </sheetData>
  <mergeCells count="12">
    <mergeCell ref="B36:D36"/>
    <mergeCell ref="E41:F41"/>
    <mergeCell ref="D11:G12"/>
    <mergeCell ref="B22:I22"/>
    <mergeCell ref="B24:I24"/>
    <mergeCell ref="E25:F25"/>
    <mergeCell ref="B32:D32"/>
    <mergeCell ref="B18:I18"/>
    <mergeCell ref="C19:H19"/>
    <mergeCell ref="G33:I33"/>
    <mergeCell ref="G34:I34"/>
    <mergeCell ref="G35:I35"/>
  </mergeCells>
  <printOptions horizontalCentered="1"/>
  <pageMargins left="0.16" right="0.18" top="0.5" bottom="0.5" header="0.5" footer="0.5"/>
  <pageSetup paperSize="9" orientation="portrait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D41"/>
  <sheetViews>
    <sheetView showGridLines="0" workbookViewId="0">
      <selection activeCell="I26" sqref="I26"/>
    </sheetView>
  </sheetViews>
  <sheetFormatPr defaultRowHeight="12"/>
  <cols>
    <col min="1" max="1" width="2.28515625" style="367" customWidth="1"/>
    <col min="2" max="2" width="1.5703125" style="367" customWidth="1"/>
    <col min="3" max="3" width="75.5703125" style="367" customWidth="1"/>
    <col min="4" max="4" width="12.42578125" style="367" customWidth="1"/>
    <col min="5" max="256" width="9.140625" style="367"/>
    <col min="257" max="257" width="2.28515625" style="367" customWidth="1"/>
    <col min="258" max="258" width="1.5703125" style="367" customWidth="1"/>
    <col min="259" max="259" width="75.5703125" style="367" customWidth="1"/>
    <col min="260" max="260" width="12.42578125" style="367" customWidth="1"/>
    <col min="261" max="512" width="9.140625" style="367"/>
    <col min="513" max="513" width="2.28515625" style="367" customWidth="1"/>
    <col min="514" max="514" width="1.5703125" style="367" customWidth="1"/>
    <col min="515" max="515" width="75.5703125" style="367" customWidth="1"/>
    <col min="516" max="516" width="12.42578125" style="367" customWidth="1"/>
    <col min="517" max="768" width="9.140625" style="367"/>
    <col min="769" max="769" width="2.28515625" style="367" customWidth="1"/>
    <col min="770" max="770" width="1.5703125" style="367" customWidth="1"/>
    <col min="771" max="771" width="75.5703125" style="367" customWidth="1"/>
    <col min="772" max="772" width="12.42578125" style="367" customWidth="1"/>
    <col min="773" max="1024" width="9.140625" style="367"/>
    <col min="1025" max="1025" width="2.28515625" style="367" customWidth="1"/>
    <col min="1026" max="1026" width="1.5703125" style="367" customWidth="1"/>
    <col min="1027" max="1027" width="75.5703125" style="367" customWidth="1"/>
    <col min="1028" max="1028" width="12.42578125" style="367" customWidth="1"/>
    <col min="1029" max="1280" width="9.140625" style="367"/>
    <col min="1281" max="1281" width="2.28515625" style="367" customWidth="1"/>
    <col min="1282" max="1282" width="1.5703125" style="367" customWidth="1"/>
    <col min="1283" max="1283" width="75.5703125" style="367" customWidth="1"/>
    <col min="1284" max="1284" width="12.42578125" style="367" customWidth="1"/>
    <col min="1285" max="1536" width="9.140625" style="367"/>
    <col min="1537" max="1537" width="2.28515625" style="367" customWidth="1"/>
    <col min="1538" max="1538" width="1.5703125" style="367" customWidth="1"/>
    <col min="1539" max="1539" width="75.5703125" style="367" customWidth="1"/>
    <col min="1540" max="1540" width="12.42578125" style="367" customWidth="1"/>
    <col min="1541" max="1792" width="9.140625" style="367"/>
    <col min="1793" max="1793" width="2.28515625" style="367" customWidth="1"/>
    <col min="1794" max="1794" width="1.5703125" style="367" customWidth="1"/>
    <col min="1795" max="1795" width="75.5703125" style="367" customWidth="1"/>
    <col min="1796" max="1796" width="12.42578125" style="367" customWidth="1"/>
    <col min="1797" max="2048" width="9.140625" style="367"/>
    <col min="2049" max="2049" width="2.28515625" style="367" customWidth="1"/>
    <col min="2050" max="2050" width="1.5703125" style="367" customWidth="1"/>
    <col min="2051" max="2051" width="75.5703125" style="367" customWidth="1"/>
    <col min="2052" max="2052" width="12.42578125" style="367" customWidth="1"/>
    <col min="2053" max="2304" width="9.140625" style="367"/>
    <col min="2305" max="2305" width="2.28515625" style="367" customWidth="1"/>
    <col min="2306" max="2306" width="1.5703125" style="367" customWidth="1"/>
    <col min="2307" max="2307" width="75.5703125" style="367" customWidth="1"/>
    <col min="2308" max="2308" width="12.42578125" style="367" customWidth="1"/>
    <col min="2309" max="2560" width="9.140625" style="367"/>
    <col min="2561" max="2561" width="2.28515625" style="367" customWidth="1"/>
    <col min="2562" max="2562" width="1.5703125" style="367" customWidth="1"/>
    <col min="2563" max="2563" width="75.5703125" style="367" customWidth="1"/>
    <col min="2564" max="2564" width="12.42578125" style="367" customWidth="1"/>
    <col min="2565" max="2816" width="9.140625" style="367"/>
    <col min="2817" max="2817" width="2.28515625" style="367" customWidth="1"/>
    <col min="2818" max="2818" width="1.5703125" style="367" customWidth="1"/>
    <col min="2819" max="2819" width="75.5703125" style="367" customWidth="1"/>
    <col min="2820" max="2820" width="12.42578125" style="367" customWidth="1"/>
    <col min="2821" max="3072" width="9.140625" style="367"/>
    <col min="3073" max="3073" width="2.28515625" style="367" customWidth="1"/>
    <col min="3074" max="3074" width="1.5703125" style="367" customWidth="1"/>
    <col min="3075" max="3075" width="75.5703125" style="367" customWidth="1"/>
    <col min="3076" max="3076" width="12.42578125" style="367" customWidth="1"/>
    <col min="3077" max="3328" width="9.140625" style="367"/>
    <col min="3329" max="3329" width="2.28515625" style="367" customWidth="1"/>
    <col min="3330" max="3330" width="1.5703125" style="367" customWidth="1"/>
    <col min="3331" max="3331" width="75.5703125" style="367" customWidth="1"/>
    <col min="3332" max="3332" width="12.42578125" style="367" customWidth="1"/>
    <col min="3333" max="3584" width="9.140625" style="367"/>
    <col min="3585" max="3585" width="2.28515625" style="367" customWidth="1"/>
    <col min="3586" max="3586" width="1.5703125" style="367" customWidth="1"/>
    <col min="3587" max="3587" width="75.5703125" style="367" customWidth="1"/>
    <col min="3588" max="3588" width="12.42578125" style="367" customWidth="1"/>
    <col min="3589" max="3840" width="9.140625" style="367"/>
    <col min="3841" max="3841" width="2.28515625" style="367" customWidth="1"/>
    <col min="3842" max="3842" width="1.5703125" style="367" customWidth="1"/>
    <col min="3843" max="3843" width="75.5703125" style="367" customWidth="1"/>
    <col min="3844" max="3844" width="12.42578125" style="367" customWidth="1"/>
    <col min="3845" max="4096" width="9.140625" style="367"/>
    <col min="4097" max="4097" width="2.28515625" style="367" customWidth="1"/>
    <col min="4098" max="4098" width="1.5703125" style="367" customWidth="1"/>
    <col min="4099" max="4099" width="75.5703125" style="367" customWidth="1"/>
    <col min="4100" max="4100" width="12.42578125" style="367" customWidth="1"/>
    <col min="4101" max="4352" width="9.140625" style="367"/>
    <col min="4353" max="4353" width="2.28515625" style="367" customWidth="1"/>
    <col min="4354" max="4354" width="1.5703125" style="367" customWidth="1"/>
    <col min="4355" max="4355" width="75.5703125" style="367" customWidth="1"/>
    <col min="4356" max="4356" width="12.42578125" style="367" customWidth="1"/>
    <col min="4357" max="4608" width="9.140625" style="367"/>
    <col min="4609" max="4609" width="2.28515625" style="367" customWidth="1"/>
    <col min="4610" max="4610" width="1.5703125" style="367" customWidth="1"/>
    <col min="4611" max="4611" width="75.5703125" style="367" customWidth="1"/>
    <col min="4612" max="4612" width="12.42578125" style="367" customWidth="1"/>
    <col min="4613" max="4864" width="9.140625" style="367"/>
    <col min="4865" max="4865" width="2.28515625" style="367" customWidth="1"/>
    <col min="4866" max="4866" width="1.5703125" style="367" customWidth="1"/>
    <col min="4867" max="4867" width="75.5703125" style="367" customWidth="1"/>
    <col min="4868" max="4868" width="12.42578125" style="367" customWidth="1"/>
    <col min="4869" max="5120" width="9.140625" style="367"/>
    <col min="5121" max="5121" width="2.28515625" style="367" customWidth="1"/>
    <col min="5122" max="5122" width="1.5703125" style="367" customWidth="1"/>
    <col min="5123" max="5123" width="75.5703125" style="367" customWidth="1"/>
    <col min="5124" max="5124" width="12.42578125" style="367" customWidth="1"/>
    <col min="5125" max="5376" width="9.140625" style="367"/>
    <col min="5377" max="5377" width="2.28515625" style="367" customWidth="1"/>
    <col min="5378" max="5378" width="1.5703125" style="367" customWidth="1"/>
    <col min="5379" max="5379" width="75.5703125" style="367" customWidth="1"/>
    <col min="5380" max="5380" width="12.42578125" style="367" customWidth="1"/>
    <col min="5381" max="5632" width="9.140625" style="367"/>
    <col min="5633" max="5633" width="2.28515625" style="367" customWidth="1"/>
    <col min="5634" max="5634" width="1.5703125" style="367" customWidth="1"/>
    <col min="5635" max="5635" width="75.5703125" style="367" customWidth="1"/>
    <col min="5636" max="5636" width="12.42578125" style="367" customWidth="1"/>
    <col min="5637" max="5888" width="9.140625" style="367"/>
    <col min="5889" max="5889" width="2.28515625" style="367" customWidth="1"/>
    <col min="5890" max="5890" width="1.5703125" style="367" customWidth="1"/>
    <col min="5891" max="5891" width="75.5703125" style="367" customWidth="1"/>
    <col min="5892" max="5892" width="12.42578125" style="367" customWidth="1"/>
    <col min="5893" max="6144" width="9.140625" style="367"/>
    <col min="6145" max="6145" width="2.28515625" style="367" customWidth="1"/>
    <col min="6146" max="6146" width="1.5703125" style="367" customWidth="1"/>
    <col min="6147" max="6147" width="75.5703125" style="367" customWidth="1"/>
    <col min="6148" max="6148" width="12.42578125" style="367" customWidth="1"/>
    <col min="6149" max="6400" width="9.140625" style="367"/>
    <col min="6401" max="6401" width="2.28515625" style="367" customWidth="1"/>
    <col min="6402" max="6402" width="1.5703125" style="367" customWidth="1"/>
    <col min="6403" max="6403" width="75.5703125" style="367" customWidth="1"/>
    <col min="6404" max="6404" width="12.42578125" style="367" customWidth="1"/>
    <col min="6405" max="6656" width="9.140625" style="367"/>
    <col min="6657" max="6657" width="2.28515625" style="367" customWidth="1"/>
    <col min="6658" max="6658" width="1.5703125" style="367" customWidth="1"/>
    <col min="6659" max="6659" width="75.5703125" style="367" customWidth="1"/>
    <col min="6660" max="6660" width="12.42578125" style="367" customWidth="1"/>
    <col min="6661" max="6912" width="9.140625" style="367"/>
    <col min="6913" max="6913" width="2.28515625" style="367" customWidth="1"/>
    <col min="6914" max="6914" width="1.5703125" style="367" customWidth="1"/>
    <col min="6915" max="6915" width="75.5703125" style="367" customWidth="1"/>
    <col min="6916" max="6916" width="12.42578125" style="367" customWidth="1"/>
    <col min="6917" max="7168" width="9.140625" style="367"/>
    <col min="7169" max="7169" width="2.28515625" style="367" customWidth="1"/>
    <col min="7170" max="7170" width="1.5703125" style="367" customWidth="1"/>
    <col min="7171" max="7171" width="75.5703125" style="367" customWidth="1"/>
    <col min="7172" max="7172" width="12.42578125" style="367" customWidth="1"/>
    <col min="7173" max="7424" width="9.140625" style="367"/>
    <col min="7425" max="7425" width="2.28515625" style="367" customWidth="1"/>
    <col min="7426" max="7426" width="1.5703125" style="367" customWidth="1"/>
    <col min="7427" max="7427" width="75.5703125" style="367" customWidth="1"/>
    <col min="7428" max="7428" width="12.42578125" style="367" customWidth="1"/>
    <col min="7429" max="7680" width="9.140625" style="367"/>
    <col min="7681" max="7681" width="2.28515625" style="367" customWidth="1"/>
    <col min="7682" max="7682" width="1.5703125" style="367" customWidth="1"/>
    <col min="7683" max="7683" width="75.5703125" style="367" customWidth="1"/>
    <col min="7684" max="7684" width="12.42578125" style="367" customWidth="1"/>
    <col min="7685" max="7936" width="9.140625" style="367"/>
    <col min="7937" max="7937" width="2.28515625" style="367" customWidth="1"/>
    <col min="7938" max="7938" width="1.5703125" style="367" customWidth="1"/>
    <col min="7939" max="7939" width="75.5703125" style="367" customWidth="1"/>
    <col min="7940" max="7940" width="12.42578125" style="367" customWidth="1"/>
    <col min="7941" max="8192" width="9.140625" style="367"/>
    <col min="8193" max="8193" width="2.28515625" style="367" customWidth="1"/>
    <col min="8194" max="8194" width="1.5703125" style="367" customWidth="1"/>
    <col min="8195" max="8195" width="75.5703125" style="367" customWidth="1"/>
    <col min="8196" max="8196" width="12.42578125" style="367" customWidth="1"/>
    <col min="8197" max="8448" width="9.140625" style="367"/>
    <col min="8449" max="8449" width="2.28515625" style="367" customWidth="1"/>
    <col min="8450" max="8450" width="1.5703125" style="367" customWidth="1"/>
    <col min="8451" max="8451" width="75.5703125" style="367" customWidth="1"/>
    <col min="8452" max="8452" width="12.42578125" style="367" customWidth="1"/>
    <col min="8453" max="8704" width="9.140625" style="367"/>
    <col min="8705" max="8705" width="2.28515625" style="367" customWidth="1"/>
    <col min="8706" max="8706" width="1.5703125" style="367" customWidth="1"/>
    <col min="8707" max="8707" width="75.5703125" style="367" customWidth="1"/>
    <col min="8708" max="8708" width="12.42578125" style="367" customWidth="1"/>
    <col min="8709" max="8960" width="9.140625" style="367"/>
    <col min="8961" max="8961" width="2.28515625" style="367" customWidth="1"/>
    <col min="8962" max="8962" width="1.5703125" style="367" customWidth="1"/>
    <col min="8963" max="8963" width="75.5703125" style="367" customWidth="1"/>
    <col min="8964" max="8964" width="12.42578125" style="367" customWidth="1"/>
    <col min="8965" max="9216" width="9.140625" style="367"/>
    <col min="9217" max="9217" width="2.28515625" style="367" customWidth="1"/>
    <col min="9218" max="9218" width="1.5703125" style="367" customWidth="1"/>
    <col min="9219" max="9219" width="75.5703125" style="367" customWidth="1"/>
    <col min="9220" max="9220" width="12.42578125" style="367" customWidth="1"/>
    <col min="9221" max="9472" width="9.140625" style="367"/>
    <col min="9473" max="9473" width="2.28515625" style="367" customWidth="1"/>
    <col min="9474" max="9474" width="1.5703125" style="367" customWidth="1"/>
    <col min="9475" max="9475" width="75.5703125" style="367" customWidth="1"/>
    <col min="9476" max="9476" width="12.42578125" style="367" customWidth="1"/>
    <col min="9477" max="9728" width="9.140625" style="367"/>
    <col min="9729" max="9729" width="2.28515625" style="367" customWidth="1"/>
    <col min="9730" max="9730" width="1.5703125" style="367" customWidth="1"/>
    <col min="9731" max="9731" width="75.5703125" style="367" customWidth="1"/>
    <col min="9732" max="9732" width="12.42578125" style="367" customWidth="1"/>
    <col min="9733" max="9984" width="9.140625" style="367"/>
    <col min="9985" max="9985" width="2.28515625" style="367" customWidth="1"/>
    <col min="9986" max="9986" width="1.5703125" style="367" customWidth="1"/>
    <col min="9987" max="9987" width="75.5703125" style="367" customWidth="1"/>
    <col min="9988" max="9988" width="12.42578125" style="367" customWidth="1"/>
    <col min="9989" max="10240" width="9.140625" style="367"/>
    <col min="10241" max="10241" width="2.28515625" style="367" customWidth="1"/>
    <col min="10242" max="10242" width="1.5703125" style="367" customWidth="1"/>
    <col min="10243" max="10243" width="75.5703125" style="367" customWidth="1"/>
    <col min="10244" max="10244" width="12.42578125" style="367" customWidth="1"/>
    <col min="10245" max="10496" width="9.140625" style="367"/>
    <col min="10497" max="10497" width="2.28515625" style="367" customWidth="1"/>
    <col min="10498" max="10498" width="1.5703125" style="367" customWidth="1"/>
    <col min="10499" max="10499" width="75.5703125" style="367" customWidth="1"/>
    <col min="10500" max="10500" width="12.42578125" style="367" customWidth="1"/>
    <col min="10501" max="10752" width="9.140625" style="367"/>
    <col min="10753" max="10753" width="2.28515625" style="367" customWidth="1"/>
    <col min="10754" max="10754" width="1.5703125" style="367" customWidth="1"/>
    <col min="10755" max="10755" width="75.5703125" style="367" customWidth="1"/>
    <col min="10756" max="10756" width="12.42578125" style="367" customWidth="1"/>
    <col min="10757" max="11008" width="9.140625" style="367"/>
    <col min="11009" max="11009" width="2.28515625" style="367" customWidth="1"/>
    <col min="11010" max="11010" width="1.5703125" style="367" customWidth="1"/>
    <col min="11011" max="11011" width="75.5703125" style="367" customWidth="1"/>
    <col min="11012" max="11012" width="12.42578125" style="367" customWidth="1"/>
    <col min="11013" max="11264" width="9.140625" style="367"/>
    <col min="11265" max="11265" width="2.28515625" style="367" customWidth="1"/>
    <col min="11266" max="11266" width="1.5703125" style="367" customWidth="1"/>
    <col min="11267" max="11267" width="75.5703125" style="367" customWidth="1"/>
    <col min="11268" max="11268" width="12.42578125" style="367" customWidth="1"/>
    <col min="11269" max="11520" width="9.140625" style="367"/>
    <col min="11521" max="11521" width="2.28515625" style="367" customWidth="1"/>
    <col min="11522" max="11522" width="1.5703125" style="367" customWidth="1"/>
    <col min="11523" max="11523" width="75.5703125" style="367" customWidth="1"/>
    <col min="11524" max="11524" width="12.42578125" style="367" customWidth="1"/>
    <col min="11525" max="11776" width="9.140625" style="367"/>
    <col min="11777" max="11777" width="2.28515625" style="367" customWidth="1"/>
    <col min="11778" max="11778" width="1.5703125" style="367" customWidth="1"/>
    <col min="11779" max="11779" width="75.5703125" style="367" customWidth="1"/>
    <col min="11780" max="11780" width="12.42578125" style="367" customWidth="1"/>
    <col min="11781" max="12032" width="9.140625" style="367"/>
    <col min="12033" max="12033" width="2.28515625" style="367" customWidth="1"/>
    <col min="12034" max="12034" width="1.5703125" style="367" customWidth="1"/>
    <col min="12035" max="12035" width="75.5703125" style="367" customWidth="1"/>
    <col min="12036" max="12036" width="12.42578125" style="367" customWidth="1"/>
    <col min="12037" max="12288" width="9.140625" style="367"/>
    <col min="12289" max="12289" width="2.28515625" style="367" customWidth="1"/>
    <col min="12290" max="12290" width="1.5703125" style="367" customWidth="1"/>
    <col min="12291" max="12291" width="75.5703125" style="367" customWidth="1"/>
    <col min="12292" max="12292" width="12.42578125" style="367" customWidth="1"/>
    <col min="12293" max="12544" width="9.140625" style="367"/>
    <col min="12545" max="12545" width="2.28515625" style="367" customWidth="1"/>
    <col min="12546" max="12546" width="1.5703125" style="367" customWidth="1"/>
    <col min="12547" max="12547" width="75.5703125" style="367" customWidth="1"/>
    <col min="12548" max="12548" width="12.42578125" style="367" customWidth="1"/>
    <col min="12549" max="12800" width="9.140625" style="367"/>
    <col min="12801" max="12801" width="2.28515625" style="367" customWidth="1"/>
    <col min="12802" max="12802" width="1.5703125" style="367" customWidth="1"/>
    <col min="12803" max="12803" width="75.5703125" style="367" customWidth="1"/>
    <col min="12804" max="12804" width="12.42578125" style="367" customWidth="1"/>
    <col min="12805" max="13056" width="9.140625" style="367"/>
    <col min="13057" max="13057" width="2.28515625" style="367" customWidth="1"/>
    <col min="13058" max="13058" width="1.5703125" style="367" customWidth="1"/>
    <col min="13059" max="13059" width="75.5703125" style="367" customWidth="1"/>
    <col min="13060" max="13060" width="12.42578125" style="367" customWidth="1"/>
    <col min="13061" max="13312" width="9.140625" style="367"/>
    <col min="13313" max="13313" width="2.28515625" style="367" customWidth="1"/>
    <col min="13314" max="13314" width="1.5703125" style="367" customWidth="1"/>
    <col min="13315" max="13315" width="75.5703125" style="367" customWidth="1"/>
    <col min="13316" max="13316" width="12.42578125" style="367" customWidth="1"/>
    <col min="13317" max="13568" width="9.140625" style="367"/>
    <col min="13569" max="13569" width="2.28515625" style="367" customWidth="1"/>
    <col min="13570" max="13570" width="1.5703125" style="367" customWidth="1"/>
    <col min="13571" max="13571" width="75.5703125" style="367" customWidth="1"/>
    <col min="13572" max="13572" width="12.42578125" style="367" customWidth="1"/>
    <col min="13573" max="13824" width="9.140625" style="367"/>
    <col min="13825" max="13825" width="2.28515625" style="367" customWidth="1"/>
    <col min="13826" max="13826" width="1.5703125" style="367" customWidth="1"/>
    <col min="13827" max="13827" width="75.5703125" style="367" customWidth="1"/>
    <col min="13828" max="13828" width="12.42578125" style="367" customWidth="1"/>
    <col min="13829" max="14080" width="9.140625" style="367"/>
    <col min="14081" max="14081" width="2.28515625" style="367" customWidth="1"/>
    <col min="14082" max="14082" width="1.5703125" style="367" customWidth="1"/>
    <col min="14083" max="14083" width="75.5703125" style="367" customWidth="1"/>
    <col min="14084" max="14084" width="12.42578125" style="367" customWidth="1"/>
    <col min="14085" max="14336" width="9.140625" style="367"/>
    <col min="14337" max="14337" width="2.28515625" style="367" customWidth="1"/>
    <col min="14338" max="14338" width="1.5703125" style="367" customWidth="1"/>
    <col min="14339" max="14339" width="75.5703125" style="367" customWidth="1"/>
    <col min="14340" max="14340" width="12.42578125" style="367" customWidth="1"/>
    <col min="14341" max="14592" width="9.140625" style="367"/>
    <col min="14593" max="14593" width="2.28515625" style="367" customWidth="1"/>
    <col min="14594" max="14594" width="1.5703125" style="367" customWidth="1"/>
    <col min="14595" max="14595" width="75.5703125" style="367" customWidth="1"/>
    <col min="14596" max="14596" width="12.42578125" style="367" customWidth="1"/>
    <col min="14597" max="14848" width="9.140625" style="367"/>
    <col min="14849" max="14849" width="2.28515625" style="367" customWidth="1"/>
    <col min="14850" max="14850" width="1.5703125" style="367" customWidth="1"/>
    <col min="14851" max="14851" width="75.5703125" style="367" customWidth="1"/>
    <col min="14852" max="14852" width="12.42578125" style="367" customWidth="1"/>
    <col min="14853" max="15104" width="9.140625" style="367"/>
    <col min="15105" max="15105" width="2.28515625" style="367" customWidth="1"/>
    <col min="15106" max="15106" width="1.5703125" style="367" customWidth="1"/>
    <col min="15107" max="15107" width="75.5703125" style="367" customWidth="1"/>
    <col min="15108" max="15108" width="12.42578125" style="367" customWidth="1"/>
    <col min="15109" max="15360" width="9.140625" style="367"/>
    <col min="15361" max="15361" width="2.28515625" style="367" customWidth="1"/>
    <col min="15362" max="15362" width="1.5703125" style="367" customWidth="1"/>
    <col min="15363" max="15363" width="75.5703125" style="367" customWidth="1"/>
    <col min="15364" max="15364" width="12.42578125" style="367" customWidth="1"/>
    <col min="15365" max="15616" width="9.140625" style="367"/>
    <col min="15617" max="15617" width="2.28515625" style="367" customWidth="1"/>
    <col min="15618" max="15618" width="1.5703125" style="367" customWidth="1"/>
    <col min="15619" max="15619" width="75.5703125" style="367" customWidth="1"/>
    <col min="15620" max="15620" width="12.42578125" style="367" customWidth="1"/>
    <col min="15621" max="15872" width="9.140625" style="367"/>
    <col min="15873" max="15873" width="2.28515625" style="367" customWidth="1"/>
    <col min="15874" max="15874" width="1.5703125" style="367" customWidth="1"/>
    <col min="15875" max="15875" width="75.5703125" style="367" customWidth="1"/>
    <col min="15876" max="15876" width="12.42578125" style="367" customWidth="1"/>
    <col min="15877" max="16128" width="9.140625" style="367"/>
    <col min="16129" max="16129" width="2.28515625" style="367" customWidth="1"/>
    <col min="16130" max="16130" width="1.5703125" style="367" customWidth="1"/>
    <col min="16131" max="16131" width="75.5703125" style="367" customWidth="1"/>
    <col min="16132" max="16132" width="12.42578125" style="367" customWidth="1"/>
    <col min="16133" max="16384" width="9.140625" style="367"/>
  </cols>
  <sheetData>
    <row r="1" spans="1:4" ht="15">
      <c r="A1" s="366"/>
      <c r="C1" s="368"/>
      <c r="D1" s="369"/>
    </row>
    <row r="2" spans="1:4" s="370" customFormat="1" ht="19.5" customHeight="1">
      <c r="A2" s="656" t="str">
        <f>'pz '!A1:I1</f>
        <v xml:space="preserve">ÐÐ î²ìàôÞÆ Ø²ð¼ ¸àìºÔ ¶ÚàôÔÆ ØÆæÜ²Î²ð¶ ¸äðàò                                               </v>
      </c>
      <c r="B2" s="656"/>
      <c r="C2" s="656"/>
      <c r="D2" s="656"/>
    </row>
    <row r="3" spans="1:4" s="370" customFormat="1" ht="12.75" hidden="1">
      <c r="A3" s="371"/>
      <c r="C3" s="372"/>
    </row>
    <row r="4" spans="1:4" s="370" customFormat="1" ht="24.75" customHeight="1">
      <c r="A4" s="371"/>
      <c r="C4" s="657" t="s">
        <v>147</v>
      </c>
      <c r="D4" s="657"/>
    </row>
    <row r="5" spans="1:4" s="370" customFormat="1" ht="27" customHeight="1">
      <c r="A5" s="373"/>
      <c r="C5" s="658" t="s">
        <v>148</v>
      </c>
      <c r="D5" s="658"/>
    </row>
    <row r="6" spans="1:4" s="370" customFormat="1" ht="20.100000000000001" hidden="1" customHeight="1">
      <c r="A6" s="373"/>
      <c r="C6" s="374"/>
    </row>
    <row r="7" spans="1:4" s="370" customFormat="1" ht="20.100000000000001" customHeight="1">
      <c r="A7" s="371"/>
      <c r="C7" s="659" t="s">
        <v>149</v>
      </c>
      <c r="D7" s="659"/>
    </row>
    <row r="8" spans="1:4" s="370" customFormat="1" ht="21" customHeight="1">
      <c r="A8" s="371"/>
      <c r="C8" s="659" t="s">
        <v>150</v>
      </c>
      <c r="D8" s="659"/>
    </row>
    <row r="9" spans="1:4" s="370" customFormat="1" ht="20.100000000000001" hidden="1" customHeight="1">
      <c r="A9" s="371"/>
      <c r="C9" s="654"/>
      <c r="D9" s="654"/>
    </row>
    <row r="10" spans="1:4" s="370" customFormat="1" ht="22.5" customHeight="1">
      <c r="A10" s="371"/>
      <c r="C10" s="651" t="s">
        <v>151</v>
      </c>
      <c r="D10" s="651"/>
    </row>
    <row r="11" spans="1:4" s="370" customFormat="1" ht="18" customHeight="1">
      <c r="A11" s="371"/>
      <c r="C11" s="374" t="s">
        <v>152</v>
      </c>
      <c r="D11" s="375">
        <f>'pz '!A36</f>
        <v>0.13300000000000001</v>
      </c>
    </row>
    <row r="12" spans="1:4" s="370" customFormat="1" ht="18" customHeight="1">
      <c r="A12" s="371"/>
      <c r="C12" s="374" t="s">
        <v>67</v>
      </c>
      <c r="D12" s="375">
        <f>'pz '!A37</f>
        <v>0.11</v>
      </c>
    </row>
    <row r="13" spans="1:4" s="374" customFormat="1" ht="21" customHeight="1">
      <c r="A13" s="376"/>
      <c r="C13" s="374" t="s">
        <v>153</v>
      </c>
      <c r="D13" s="377">
        <f>'pz '!A39</f>
        <v>1.4999999999999999E-2</v>
      </c>
    </row>
    <row r="14" spans="1:4" s="374" customFormat="1" ht="19.5" customHeight="1">
      <c r="A14" s="376"/>
      <c r="C14" s="374" t="s">
        <v>123</v>
      </c>
      <c r="D14" s="377">
        <f>'pz '!A41</f>
        <v>8.0000000000000002E-3</v>
      </c>
    </row>
    <row r="15" spans="1:4" s="374" customFormat="1" ht="21.75" customHeight="1">
      <c r="A15" s="376"/>
      <c r="C15" s="374" t="s">
        <v>154</v>
      </c>
      <c r="D15" s="377">
        <f>'pz '!A43</f>
        <v>0.02</v>
      </c>
    </row>
    <row r="16" spans="1:4" s="374" customFormat="1" ht="21" hidden="1" customHeight="1">
      <c r="A16" s="376"/>
      <c r="C16" s="374" t="s">
        <v>155</v>
      </c>
      <c r="D16" s="375">
        <f>'pz '!A33</f>
        <v>0.2</v>
      </c>
    </row>
    <row r="17" spans="1:4" s="370" customFormat="1" ht="30.75" customHeight="1">
      <c r="A17" s="371"/>
      <c r="C17" s="378" t="s">
        <v>156</v>
      </c>
      <c r="D17" s="379">
        <f>'pz '!C4</f>
        <v>283216</v>
      </c>
    </row>
    <row r="18" spans="1:4" s="370" customFormat="1" ht="20.100000000000001" customHeight="1">
      <c r="A18" s="371"/>
      <c r="C18" s="652" t="s">
        <v>157</v>
      </c>
      <c r="D18" s="652"/>
    </row>
    <row r="19" spans="1:4" s="370" customFormat="1" ht="21.75" customHeight="1">
      <c r="A19" s="371"/>
      <c r="C19" s="380" t="s">
        <v>158</v>
      </c>
      <c r="D19" s="380"/>
    </row>
    <row r="20" spans="1:4" s="370" customFormat="1" ht="21.75" customHeight="1">
      <c r="A20" s="371"/>
      <c r="C20" s="374" t="s">
        <v>159</v>
      </c>
      <c r="D20" s="381"/>
    </row>
    <row r="21" spans="1:4" s="374" customFormat="1" ht="20.100000000000001" customHeight="1">
      <c r="A21" s="376"/>
      <c r="C21" s="374" t="s">
        <v>160</v>
      </c>
      <c r="D21" s="382">
        <f>'pz '!E24</f>
        <v>1636.1409589832467</v>
      </c>
    </row>
    <row r="22" spans="1:4" s="374" customFormat="1" ht="20.100000000000001" customHeight="1">
      <c r="A22" s="376"/>
      <c r="C22" s="653" t="s">
        <v>161</v>
      </c>
      <c r="D22" s="653"/>
    </row>
    <row r="23" spans="1:4" s="374" customFormat="1" ht="20.100000000000001" customHeight="1">
      <c r="A23" s="376"/>
      <c r="C23" s="374" t="s">
        <v>162</v>
      </c>
      <c r="D23" s="380"/>
    </row>
    <row r="24" spans="1:4" s="374" customFormat="1" ht="17.25" customHeight="1">
      <c r="A24" s="376"/>
      <c r="C24" s="374" t="s">
        <v>163</v>
      </c>
      <c r="D24" s="383">
        <f>'pz '!H11</f>
        <v>3138.23</v>
      </c>
    </row>
    <row r="25" spans="1:4" s="374" customFormat="1" ht="20.100000000000001" customHeight="1">
      <c r="A25" s="376"/>
      <c r="C25" s="653" t="s">
        <v>164</v>
      </c>
      <c r="D25" s="653"/>
    </row>
    <row r="26" spans="1:4" s="370" customFormat="1" ht="16.5" customHeight="1">
      <c r="A26" s="371"/>
      <c r="C26" s="654" t="s">
        <v>165</v>
      </c>
      <c r="D26" s="654"/>
    </row>
    <row r="27" spans="1:4" s="370" customFormat="1" ht="20.100000000000001" customHeight="1">
      <c r="A27" s="371"/>
      <c r="C27" s="374" t="s">
        <v>166</v>
      </c>
      <c r="D27" s="384">
        <f>'pz '!E30</f>
        <v>1.1320000000000001</v>
      </c>
    </row>
    <row r="28" spans="1:4" s="370" customFormat="1" ht="20.100000000000001" customHeight="1">
      <c r="A28" s="371"/>
      <c r="C28" s="385" t="s">
        <v>167</v>
      </c>
      <c r="D28" s="383">
        <f>'pz '!E31</f>
        <v>1.05</v>
      </c>
    </row>
    <row r="29" spans="1:4" s="370" customFormat="1" ht="14.25" customHeight="1">
      <c r="A29" s="371"/>
      <c r="C29" s="385" t="s">
        <v>168</v>
      </c>
      <c r="D29" s="383">
        <f>'pz '!E32</f>
        <v>1.02</v>
      </c>
    </row>
    <row r="30" spans="1:4" s="388" customFormat="1" ht="15.75" customHeight="1">
      <c r="A30" s="386"/>
      <c r="B30" s="386"/>
      <c r="C30" s="387" t="s">
        <v>169</v>
      </c>
      <c r="D30" s="386"/>
    </row>
    <row r="31" spans="1:4" s="356" customFormat="1" ht="17.25" customHeight="1">
      <c r="B31" s="389"/>
      <c r="C31" s="356" t="s">
        <v>170</v>
      </c>
    </row>
    <row r="32" spans="1:4" s="356" customFormat="1" ht="21" customHeight="1">
      <c r="B32" s="389"/>
      <c r="C32" s="655" t="s">
        <v>171</v>
      </c>
      <c r="D32" s="655"/>
    </row>
    <row r="33" spans="1:4" s="390" customFormat="1" ht="15.75" customHeight="1">
      <c r="C33" s="649" t="s">
        <v>172</v>
      </c>
      <c r="D33" s="649"/>
    </row>
    <row r="34" spans="1:4" s="356" customFormat="1" ht="19.5" customHeight="1">
      <c r="C34" s="356" t="s">
        <v>173</v>
      </c>
    </row>
    <row r="35" spans="1:4" s="370" customFormat="1" ht="16.5" customHeight="1">
      <c r="A35" s="371"/>
      <c r="B35" s="371"/>
      <c r="C35" s="391"/>
      <c r="D35" s="371"/>
    </row>
    <row r="36" spans="1:4" ht="13.5" hidden="1" customHeight="1">
      <c r="C36" s="392"/>
      <c r="D36" s="392"/>
    </row>
    <row r="37" spans="1:4" ht="14.25" hidden="1" customHeight="1">
      <c r="C37" s="650"/>
      <c r="D37" s="650"/>
    </row>
    <row r="38" spans="1:4" ht="15" hidden="1" customHeight="1">
      <c r="C38" s="392"/>
      <c r="D38" s="392"/>
    </row>
    <row r="40" spans="1:4" s="53" customFormat="1" ht="19.5">
      <c r="A40" s="393"/>
      <c r="B40" s="394"/>
      <c r="C40" s="394"/>
      <c r="D40" s="395"/>
    </row>
    <row r="41" spans="1:4" s="53" customFormat="1" ht="12.75">
      <c r="A41" s="56"/>
      <c r="B41" s="394"/>
      <c r="C41" s="394"/>
      <c r="D41" s="395"/>
    </row>
  </sheetData>
  <mergeCells count="14">
    <mergeCell ref="C9:D9"/>
    <mergeCell ref="A2:D2"/>
    <mergeCell ref="C4:D4"/>
    <mergeCell ref="C5:D5"/>
    <mergeCell ref="C7:D7"/>
    <mergeCell ref="C8:D8"/>
    <mergeCell ref="C33:D33"/>
    <mergeCell ref="C37:D37"/>
    <mergeCell ref="C10:D10"/>
    <mergeCell ref="C18:D18"/>
    <mergeCell ref="C22:D22"/>
    <mergeCell ref="C25:D25"/>
    <mergeCell ref="C26:D26"/>
    <mergeCell ref="C32:D32"/>
  </mergeCells>
  <printOptions horizontalCentered="1" gridLinesSet="0"/>
  <pageMargins left="0.16" right="0.21" top="0.3" bottom="0.5" header="0.25" footer="0.5"/>
  <pageSetup paperSize="9" orientation="portrait" verticalDpi="180" r:id="rId1"/>
  <headerFooter alignWithMargins="0"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1"/>
  <sheetViews>
    <sheetView showGridLines="0" view="pageBreakPreview" topLeftCell="A17" zoomScaleNormal="100" zoomScaleSheetLayoutView="100" workbookViewId="0">
      <selection activeCell="Q101" sqref="Q101"/>
    </sheetView>
  </sheetViews>
  <sheetFormatPr defaultRowHeight="12"/>
  <cols>
    <col min="1" max="1" width="4.85546875" style="254" customWidth="1"/>
    <col min="2" max="2" width="17.7109375" style="254" customWidth="1"/>
    <col min="3" max="3" width="9.7109375" style="254" customWidth="1"/>
    <col min="4" max="4" width="46.7109375" style="254" customWidth="1"/>
    <col min="5" max="5" width="12.7109375" style="361" customWidth="1"/>
    <col min="6" max="6" width="11.7109375" style="361" customWidth="1"/>
    <col min="7" max="7" width="11.85546875" style="361" customWidth="1"/>
    <col min="8" max="8" width="11.7109375" style="361" customWidth="1"/>
    <col min="9" max="9" width="12.7109375" style="361" customWidth="1"/>
    <col min="10" max="10" width="21.42578125" style="361" hidden="1" customWidth="1"/>
    <col min="11" max="11" width="9.7109375" style="254" bestFit="1" customWidth="1"/>
    <col min="12" max="256" width="9.140625" style="254"/>
    <col min="257" max="257" width="4.85546875" style="254" customWidth="1"/>
    <col min="258" max="258" width="17.7109375" style="254" customWidth="1"/>
    <col min="259" max="259" width="9.7109375" style="254" customWidth="1"/>
    <col min="260" max="260" width="46.7109375" style="254" customWidth="1"/>
    <col min="261" max="261" width="12.7109375" style="254" customWidth="1"/>
    <col min="262" max="262" width="11.7109375" style="254" customWidth="1"/>
    <col min="263" max="263" width="11.85546875" style="254" customWidth="1"/>
    <col min="264" max="264" width="11.7109375" style="254" customWidth="1"/>
    <col min="265" max="265" width="12.7109375" style="254" customWidth="1"/>
    <col min="266" max="266" width="0" style="254" hidden="1" customWidth="1"/>
    <col min="267" max="267" width="9.7109375" style="254" bestFit="1" customWidth="1"/>
    <col min="268" max="512" width="9.140625" style="254"/>
    <col min="513" max="513" width="4.85546875" style="254" customWidth="1"/>
    <col min="514" max="514" width="17.7109375" style="254" customWidth="1"/>
    <col min="515" max="515" width="9.7109375" style="254" customWidth="1"/>
    <col min="516" max="516" width="46.7109375" style="254" customWidth="1"/>
    <col min="517" max="517" width="12.7109375" style="254" customWidth="1"/>
    <col min="518" max="518" width="11.7109375" style="254" customWidth="1"/>
    <col min="519" max="519" width="11.85546875" style="254" customWidth="1"/>
    <col min="520" max="520" width="11.7109375" style="254" customWidth="1"/>
    <col min="521" max="521" width="12.7109375" style="254" customWidth="1"/>
    <col min="522" max="522" width="0" style="254" hidden="1" customWidth="1"/>
    <col min="523" max="523" width="9.7109375" style="254" bestFit="1" customWidth="1"/>
    <col min="524" max="768" width="9.140625" style="254"/>
    <col min="769" max="769" width="4.85546875" style="254" customWidth="1"/>
    <col min="770" max="770" width="17.7109375" style="254" customWidth="1"/>
    <col min="771" max="771" width="9.7109375" style="254" customWidth="1"/>
    <col min="772" max="772" width="46.7109375" style="254" customWidth="1"/>
    <col min="773" max="773" width="12.7109375" style="254" customWidth="1"/>
    <col min="774" max="774" width="11.7109375" style="254" customWidth="1"/>
    <col min="775" max="775" width="11.85546875" style="254" customWidth="1"/>
    <col min="776" max="776" width="11.7109375" style="254" customWidth="1"/>
    <col min="777" max="777" width="12.7109375" style="254" customWidth="1"/>
    <col min="778" max="778" width="0" style="254" hidden="1" customWidth="1"/>
    <col min="779" max="779" width="9.7109375" style="254" bestFit="1" customWidth="1"/>
    <col min="780" max="1024" width="9.140625" style="254"/>
    <col min="1025" max="1025" width="4.85546875" style="254" customWidth="1"/>
    <col min="1026" max="1026" width="17.7109375" style="254" customWidth="1"/>
    <col min="1027" max="1027" width="9.7109375" style="254" customWidth="1"/>
    <col min="1028" max="1028" width="46.7109375" style="254" customWidth="1"/>
    <col min="1029" max="1029" width="12.7109375" style="254" customWidth="1"/>
    <col min="1030" max="1030" width="11.7109375" style="254" customWidth="1"/>
    <col min="1031" max="1031" width="11.85546875" style="254" customWidth="1"/>
    <col min="1032" max="1032" width="11.7109375" style="254" customWidth="1"/>
    <col min="1033" max="1033" width="12.7109375" style="254" customWidth="1"/>
    <col min="1034" max="1034" width="0" style="254" hidden="1" customWidth="1"/>
    <col min="1035" max="1035" width="9.7109375" style="254" bestFit="1" customWidth="1"/>
    <col min="1036" max="1280" width="9.140625" style="254"/>
    <col min="1281" max="1281" width="4.85546875" style="254" customWidth="1"/>
    <col min="1282" max="1282" width="17.7109375" style="254" customWidth="1"/>
    <col min="1283" max="1283" width="9.7109375" style="254" customWidth="1"/>
    <col min="1284" max="1284" width="46.7109375" style="254" customWidth="1"/>
    <col min="1285" max="1285" width="12.7109375" style="254" customWidth="1"/>
    <col min="1286" max="1286" width="11.7109375" style="254" customWidth="1"/>
    <col min="1287" max="1287" width="11.85546875" style="254" customWidth="1"/>
    <col min="1288" max="1288" width="11.7109375" style="254" customWidth="1"/>
    <col min="1289" max="1289" width="12.7109375" style="254" customWidth="1"/>
    <col min="1290" max="1290" width="0" style="254" hidden="1" customWidth="1"/>
    <col min="1291" max="1291" width="9.7109375" style="254" bestFit="1" customWidth="1"/>
    <col min="1292" max="1536" width="9.140625" style="254"/>
    <col min="1537" max="1537" width="4.85546875" style="254" customWidth="1"/>
    <col min="1538" max="1538" width="17.7109375" style="254" customWidth="1"/>
    <col min="1539" max="1539" width="9.7109375" style="254" customWidth="1"/>
    <col min="1540" max="1540" width="46.7109375" style="254" customWidth="1"/>
    <col min="1541" max="1541" width="12.7109375" style="254" customWidth="1"/>
    <col min="1542" max="1542" width="11.7109375" style="254" customWidth="1"/>
    <col min="1543" max="1543" width="11.85546875" style="254" customWidth="1"/>
    <col min="1544" max="1544" width="11.7109375" style="254" customWidth="1"/>
    <col min="1545" max="1545" width="12.7109375" style="254" customWidth="1"/>
    <col min="1546" max="1546" width="0" style="254" hidden="1" customWidth="1"/>
    <col min="1547" max="1547" width="9.7109375" style="254" bestFit="1" customWidth="1"/>
    <col min="1548" max="1792" width="9.140625" style="254"/>
    <col min="1793" max="1793" width="4.85546875" style="254" customWidth="1"/>
    <col min="1794" max="1794" width="17.7109375" style="254" customWidth="1"/>
    <col min="1795" max="1795" width="9.7109375" style="254" customWidth="1"/>
    <col min="1796" max="1796" width="46.7109375" style="254" customWidth="1"/>
    <col min="1797" max="1797" width="12.7109375" style="254" customWidth="1"/>
    <col min="1798" max="1798" width="11.7109375" style="254" customWidth="1"/>
    <col min="1799" max="1799" width="11.85546875" style="254" customWidth="1"/>
    <col min="1800" max="1800" width="11.7109375" style="254" customWidth="1"/>
    <col min="1801" max="1801" width="12.7109375" style="254" customWidth="1"/>
    <col min="1802" max="1802" width="0" style="254" hidden="1" customWidth="1"/>
    <col min="1803" max="1803" width="9.7109375" style="254" bestFit="1" customWidth="1"/>
    <col min="1804" max="2048" width="9.140625" style="254"/>
    <col min="2049" max="2049" width="4.85546875" style="254" customWidth="1"/>
    <col min="2050" max="2050" width="17.7109375" style="254" customWidth="1"/>
    <col min="2051" max="2051" width="9.7109375" style="254" customWidth="1"/>
    <col min="2052" max="2052" width="46.7109375" style="254" customWidth="1"/>
    <col min="2053" max="2053" width="12.7109375" style="254" customWidth="1"/>
    <col min="2054" max="2054" width="11.7109375" style="254" customWidth="1"/>
    <col min="2055" max="2055" width="11.85546875" style="254" customWidth="1"/>
    <col min="2056" max="2056" width="11.7109375" style="254" customWidth="1"/>
    <col min="2057" max="2057" width="12.7109375" style="254" customWidth="1"/>
    <col min="2058" max="2058" width="0" style="254" hidden="1" customWidth="1"/>
    <col min="2059" max="2059" width="9.7109375" style="254" bestFit="1" customWidth="1"/>
    <col min="2060" max="2304" width="9.140625" style="254"/>
    <col min="2305" max="2305" width="4.85546875" style="254" customWidth="1"/>
    <col min="2306" max="2306" width="17.7109375" style="254" customWidth="1"/>
    <col min="2307" max="2307" width="9.7109375" style="254" customWidth="1"/>
    <col min="2308" max="2308" width="46.7109375" style="254" customWidth="1"/>
    <col min="2309" max="2309" width="12.7109375" style="254" customWidth="1"/>
    <col min="2310" max="2310" width="11.7109375" style="254" customWidth="1"/>
    <col min="2311" max="2311" width="11.85546875" style="254" customWidth="1"/>
    <col min="2312" max="2312" width="11.7109375" style="254" customWidth="1"/>
    <col min="2313" max="2313" width="12.7109375" style="254" customWidth="1"/>
    <col min="2314" max="2314" width="0" style="254" hidden="1" customWidth="1"/>
    <col min="2315" max="2315" width="9.7109375" style="254" bestFit="1" customWidth="1"/>
    <col min="2316" max="2560" width="9.140625" style="254"/>
    <col min="2561" max="2561" width="4.85546875" style="254" customWidth="1"/>
    <col min="2562" max="2562" width="17.7109375" style="254" customWidth="1"/>
    <col min="2563" max="2563" width="9.7109375" style="254" customWidth="1"/>
    <col min="2564" max="2564" width="46.7109375" style="254" customWidth="1"/>
    <col min="2565" max="2565" width="12.7109375" style="254" customWidth="1"/>
    <col min="2566" max="2566" width="11.7109375" style="254" customWidth="1"/>
    <col min="2567" max="2567" width="11.85546875" style="254" customWidth="1"/>
    <col min="2568" max="2568" width="11.7109375" style="254" customWidth="1"/>
    <col min="2569" max="2569" width="12.7109375" style="254" customWidth="1"/>
    <col min="2570" max="2570" width="0" style="254" hidden="1" customWidth="1"/>
    <col min="2571" max="2571" width="9.7109375" style="254" bestFit="1" customWidth="1"/>
    <col min="2572" max="2816" width="9.140625" style="254"/>
    <col min="2817" max="2817" width="4.85546875" style="254" customWidth="1"/>
    <col min="2818" max="2818" width="17.7109375" style="254" customWidth="1"/>
    <col min="2819" max="2819" width="9.7109375" style="254" customWidth="1"/>
    <col min="2820" max="2820" width="46.7109375" style="254" customWidth="1"/>
    <col min="2821" max="2821" width="12.7109375" style="254" customWidth="1"/>
    <col min="2822" max="2822" width="11.7109375" style="254" customWidth="1"/>
    <col min="2823" max="2823" width="11.85546875" style="254" customWidth="1"/>
    <col min="2824" max="2824" width="11.7109375" style="254" customWidth="1"/>
    <col min="2825" max="2825" width="12.7109375" style="254" customWidth="1"/>
    <col min="2826" max="2826" width="0" style="254" hidden="1" customWidth="1"/>
    <col min="2827" max="2827" width="9.7109375" style="254" bestFit="1" customWidth="1"/>
    <col min="2828" max="3072" width="9.140625" style="254"/>
    <col min="3073" max="3073" width="4.85546875" style="254" customWidth="1"/>
    <col min="3074" max="3074" width="17.7109375" style="254" customWidth="1"/>
    <col min="3075" max="3075" width="9.7109375" style="254" customWidth="1"/>
    <col min="3076" max="3076" width="46.7109375" style="254" customWidth="1"/>
    <col min="3077" max="3077" width="12.7109375" style="254" customWidth="1"/>
    <col min="3078" max="3078" width="11.7109375" style="254" customWidth="1"/>
    <col min="3079" max="3079" width="11.85546875" style="254" customWidth="1"/>
    <col min="3080" max="3080" width="11.7109375" style="254" customWidth="1"/>
    <col min="3081" max="3081" width="12.7109375" style="254" customWidth="1"/>
    <col min="3082" max="3082" width="0" style="254" hidden="1" customWidth="1"/>
    <col min="3083" max="3083" width="9.7109375" style="254" bestFit="1" customWidth="1"/>
    <col min="3084" max="3328" width="9.140625" style="254"/>
    <col min="3329" max="3329" width="4.85546875" style="254" customWidth="1"/>
    <col min="3330" max="3330" width="17.7109375" style="254" customWidth="1"/>
    <col min="3331" max="3331" width="9.7109375" style="254" customWidth="1"/>
    <col min="3332" max="3332" width="46.7109375" style="254" customWidth="1"/>
    <col min="3333" max="3333" width="12.7109375" style="254" customWidth="1"/>
    <col min="3334" max="3334" width="11.7109375" style="254" customWidth="1"/>
    <col min="3335" max="3335" width="11.85546875" style="254" customWidth="1"/>
    <col min="3336" max="3336" width="11.7109375" style="254" customWidth="1"/>
    <col min="3337" max="3337" width="12.7109375" style="254" customWidth="1"/>
    <col min="3338" max="3338" width="0" style="254" hidden="1" customWidth="1"/>
    <col min="3339" max="3339" width="9.7109375" style="254" bestFit="1" customWidth="1"/>
    <col min="3340" max="3584" width="9.140625" style="254"/>
    <col min="3585" max="3585" width="4.85546875" style="254" customWidth="1"/>
    <col min="3586" max="3586" width="17.7109375" style="254" customWidth="1"/>
    <col min="3587" max="3587" width="9.7109375" style="254" customWidth="1"/>
    <col min="3588" max="3588" width="46.7109375" style="254" customWidth="1"/>
    <col min="3589" max="3589" width="12.7109375" style="254" customWidth="1"/>
    <col min="3590" max="3590" width="11.7109375" style="254" customWidth="1"/>
    <col min="3591" max="3591" width="11.85546875" style="254" customWidth="1"/>
    <col min="3592" max="3592" width="11.7109375" style="254" customWidth="1"/>
    <col min="3593" max="3593" width="12.7109375" style="254" customWidth="1"/>
    <col min="3594" max="3594" width="0" style="254" hidden="1" customWidth="1"/>
    <col min="3595" max="3595" width="9.7109375" style="254" bestFit="1" customWidth="1"/>
    <col min="3596" max="3840" width="9.140625" style="254"/>
    <col min="3841" max="3841" width="4.85546875" style="254" customWidth="1"/>
    <col min="3842" max="3842" width="17.7109375" style="254" customWidth="1"/>
    <col min="3843" max="3843" width="9.7109375" style="254" customWidth="1"/>
    <col min="3844" max="3844" width="46.7109375" style="254" customWidth="1"/>
    <col min="3845" max="3845" width="12.7109375" style="254" customWidth="1"/>
    <col min="3846" max="3846" width="11.7109375" style="254" customWidth="1"/>
    <col min="3847" max="3847" width="11.85546875" style="254" customWidth="1"/>
    <col min="3848" max="3848" width="11.7109375" style="254" customWidth="1"/>
    <col min="3849" max="3849" width="12.7109375" style="254" customWidth="1"/>
    <col min="3850" max="3850" width="0" style="254" hidden="1" customWidth="1"/>
    <col min="3851" max="3851" width="9.7109375" style="254" bestFit="1" customWidth="1"/>
    <col min="3852" max="4096" width="9.140625" style="254"/>
    <col min="4097" max="4097" width="4.85546875" style="254" customWidth="1"/>
    <col min="4098" max="4098" width="17.7109375" style="254" customWidth="1"/>
    <col min="4099" max="4099" width="9.7109375" style="254" customWidth="1"/>
    <col min="4100" max="4100" width="46.7109375" style="254" customWidth="1"/>
    <col min="4101" max="4101" width="12.7109375" style="254" customWidth="1"/>
    <col min="4102" max="4102" width="11.7109375" style="254" customWidth="1"/>
    <col min="4103" max="4103" width="11.85546875" style="254" customWidth="1"/>
    <col min="4104" max="4104" width="11.7109375" style="254" customWidth="1"/>
    <col min="4105" max="4105" width="12.7109375" style="254" customWidth="1"/>
    <col min="4106" max="4106" width="0" style="254" hidden="1" customWidth="1"/>
    <col min="4107" max="4107" width="9.7109375" style="254" bestFit="1" customWidth="1"/>
    <col min="4108" max="4352" width="9.140625" style="254"/>
    <col min="4353" max="4353" width="4.85546875" style="254" customWidth="1"/>
    <col min="4354" max="4354" width="17.7109375" style="254" customWidth="1"/>
    <col min="4355" max="4355" width="9.7109375" style="254" customWidth="1"/>
    <col min="4356" max="4356" width="46.7109375" style="254" customWidth="1"/>
    <col min="4357" max="4357" width="12.7109375" style="254" customWidth="1"/>
    <col min="4358" max="4358" width="11.7109375" style="254" customWidth="1"/>
    <col min="4359" max="4359" width="11.85546875" style="254" customWidth="1"/>
    <col min="4360" max="4360" width="11.7109375" style="254" customWidth="1"/>
    <col min="4361" max="4361" width="12.7109375" style="254" customWidth="1"/>
    <col min="4362" max="4362" width="0" style="254" hidden="1" customWidth="1"/>
    <col min="4363" max="4363" width="9.7109375" style="254" bestFit="1" customWidth="1"/>
    <col min="4364" max="4608" width="9.140625" style="254"/>
    <col min="4609" max="4609" width="4.85546875" style="254" customWidth="1"/>
    <col min="4610" max="4610" width="17.7109375" style="254" customWidth="1"/>
    <col min="4611" max="4611" width="9.7109375" style="254" customWidth="1"/>
    <col min="4612" max="4612" width="46.7109375" style="254" customWidth="1"/>
    <col min="4613" max="4613" width="12.7109375" style="254" customWidth="1"/>
    <col min="4614" max="4614" width="11.7109375" style="254" customWidth="1"/>
    <col min="4615" max="4615" width="11.85546875" style="254" customWidth="1"/>
    <col min="4616" max="4616" width="11.7109375" style="254" customWidth="1"/>
    <col min="4617" max="4617" width="12.7109375" style="254" customWidth="1"/>
    <col min="4618" max="4618" width="0" style="254" hidden="1" customWidth="1"/>
    <col min="4619" max="4619" width="9.7109375" style="254" bestFit="1" customWidth="1"/>
    <col min="4620" max="4864" width="9.140625" style="254"/>
    <col min="4865" max="4865" width="4.85546875" style="254" customWidth="1"/>
    <col min="4866" max="4866" width="17.7109375" style="254" customWidth="1"/>
    <col min="4867" max="4867" width="9.7109375" style="254" customWidth="1"/>
    <col min="4868" max="4868" width="46.7109375" style="254" customWidth="1"/>
    <col min="4869" max="4869" width="12.7109375" style="254" customWidth="1"/>
    <col min="4870" max="4870" width="11.7109375" style="254" customWidth="1"/>
    <col min="4871" max="4871" width="11.85546875" style="254" customWidth="1"/>
    <col min="4872" max="4872" width="11.7109375" style="254" customWidth="1"/>
    <col min="4873" max="4873" width="12.7109375" style="254" customWidth="1"/>
    <col min="4874" max="4874" width="0" style="254" hidden="1" customWidth="1"/>
    <col min="4875" max="4875" width="9.7109375" style="254" bestFit="1" customWidth="1"/>
    <col min="4876" max="5120" width="9.140625" style="254"/>
    <col min="5121" max="5121" width="4.85546875" style="254" customWidth="1"/>
    <col min="5122" max="5122" width="17.7109375" style="254" customWidth="1"/>
    <col min="5123" max="5123" width="9.7109375" style="254" customWidth="1"/>
    <col min="5124" max="5124" width="46.7109375" style="254" customWidth="1"/>
    <col min="5125" max="5125" width="12.7109375" style="254" customWidth="1"/>
    <col min="5126" max="5126" width="11.7109375" style="254" customWidth="1"/>
    <col min="5127" max="5127" width="11.85546875" style="254" customWidth="1"/>
    <col min="5128" max="5128" width="11.7109375" style="254" customWidth="1"/>
    <col min="5129" max="5129" width="12.7109375" style="254" customWidth="1"/>
    <col min="5130" max="5130" width="0" style="254" hidden="1" customWidth="1"/>
    <col min="5131" max="5131" width="9.7109375" style="254" bestFit="1" customWidth="1"/>
    <col min="5132" max="5376" width="9.140625" style="254"/>
    <col min="5377" max="5377" width="4.85546875" style="254" customWidth="1"/>
    <col min="5378" max="5378" width="17.7109375" style="254" customWidth="1"/>
    <col min="5379" max="5379" width="9.7109375" style="254" customWidth="1"/>
    <col min="5380" max="5380" width="46.7109375" style="254" customWidth="1"/>
    <col min="5381" max="5381" width="12.7109375" style="254" customWidth="1"/>
    <col min="5382" max="5382" width="11.7109375" style="254" customWidth="1"/>
    <col min="5383" max="5383" width="11.85546875" style="254" customWidth="1"/>
    <col min="5384" max="5384" width="11.7109375" style="254" customWidth="1"/>
    <col min="5385" max="5385" width="12.7109375" style="254" customWidth="1"/>
    <col min="5386" max="5386" width="0" style="254" hidden="1" customWidth="1"/>
    <col min="5387" max="5387" width="9.7109375" style="254" bestFit="1" customWidth="1"/>
    <col min="5388" max="5632" width="9.140625" style="254"/>
    <col min="5633" max="5633" width="4.85546875" style="254" customWidth="1"/>
    <col min="5634" max="5634" width="17.7109375" style="254" customWidth="1"/>
    <col min="5635" max="5635" width="9.7109375" style="254" customWidth="1"/>
    <col min="5636" max="5636" width="46.7109375" style="254" customWidth="1"/>
    <col min="5637" max="5637" width="12.7109375" style="254" customWidth="1"/>
    <col min="5638" max="5638" width="11.7109375" style="254" customWidth="1"/>
    <col min="5639" max="5639" width="11.85546875" style="254" customWidth="1"/>
    <col min="5640" max="5640" width="11.7109375" style="254" customWidth="1"/>
    <col min="5641" max="5641" width="12.7109375" style="254" customWidth="1"/>
    <col min="5642" max="5642" width="0" style="254" hidden="1" customWidth="1"/>
    <col min="5643" max="5643" width="9.7109375" style="254" bestFit="1" customWidth="1"/>
    <col min="5644" max="5888" width="9.140625" style="254"/>
    <col min="5889" max="5889" width="4.85546875" style="254" customWidth="1"/>
    <col min="5890" max="5890" width="17.7109375" style="254" customWidth="1"/>
    <col min="5891" max="5891" width="9.7109375" style="254" customWidth="1"/>
    <col min="5892" max="5892" width="46.7109375" style="254" customWidth="1"/>
    <col min="5893" max="5893" width="12.7109375" style="254" customWidth="1"/>
    <col min="5894" max="5894" width="11.7109375" style="254" customWidth="1"/>
    <col min="5895" max="5895" width="11.85546875" style="254" customWidth="1"/>
    <col min="5896" max="5896" width="11.7109375" style="254" customWidth="1"/>
    <col min="5897" max="5897" width="12.7109375" style="254" customWidth="1"/>
    <col min="5898" max="5898" width="0" style="254" hidden="1" customWidth="1"/>
    <col min="5899" max="5899" width="9.7109375" style="254" bestFit="1" customWidth="1"/>
    <col min="5900" max="6144" width="9.140625" style="254"/>
    <col min="6145" max="6145" width="4.85546875" style="254" customWidth="1"/>
    <col min="6146" max="6146" width="17.7109375" style="254" customWidth="1"/>
    <col min="6147" max="6147" width="9.7109375" style="254" customWidth="1"/>
    <col min="6148" max="6148" width="46.7109375" style="254" customWidth="1"/>
    <col min="6149" max="6149" width="12.7109375" style="254" customWidth="1"/>
    <col min="6150" max="6150" width="11.7109375" style="254" customWidth="1"/>
    <col min="6151" max="6151" width="11.85546875" style="254" customWidth="1"/>
    <col min="6152" max="6152" width="11.7109375" style="254" customWidth="1"/>
    <col min="6153" max="6153" width="12.7109375" style="254" customWidth="1"/>
    <col min="6154" max="6154" width="0" style="254" hidden="1" customWidth="1"/>
    <col min="6155" max="6155" width="9.7109375" style="254" bestFit="1" customWidth="1"/>
    <col min="6156" max="6400" width="9.140625" style="254"/>
    <col min="6401" max="6401" width="4.85546875" style="254" customWidth="1"/>
    <col min="6402" max="6402" width="17.7109375" style="254" customWidth="1"/>
    <col min="6403" max="6403" width="9.7109375" style="254" customWidth="1"/>
    <col min="6404" max="6404" width="46.7109375" style="254" customWidth="1"/>
    <col min="6405" max="6405" width="12.7109375" style="254" customWidth="1"/>
    <col min="6406" max="6406" width="11.7109375" style="254" customWidth="1"/>
    <col min="6407" max="6407" width="11.85546875" style="254" customWidth="1"/>
    <col min="6408" max="6408" width="11.7109375" style="254" customWidth="1"/>
    <col min="6409" max="6409" width="12.7109375" style="254" customWidth="1"/>
    <col min="6410" max="6410" width="0" style="254" hidden="1" customWidth="1"/>
    <col min="6411" max="6411" width="9.7109375" style="254" bestFit="1" customWidth="1"/>
    <col min="6412" max="6656" width="9.140625" style="254"/>
    <col min="6657" max="6657" width="4.85546875" style="254" customWidth="1"/>
    <col min="6658" max="6658" width="17.7109375" style="254" customWidth="1"/>
    <col min="6659" max="6659" width="9.7109375" style="254" customWidth="1"/>
    <col min="6660" max="6660" width="46.7109375" style="254" customWidth="1"/>
    <col min="6661" max="6661" width="12.7109375" style="254" customWidth="1"/>
    <col min="6662" max="6662" width="11.7109375" style="254" customWidth="1"/>
    <col min="6663" max="6663" width="11.85546875" style="254" customWidth="1"/>
    <col min="6664" max="6664" width="11.7109375" style="254" customWidth="1"/>
    <col min="6665" max="6665" width="12.7109375" style="254" customWidth="1"/>
    <col min="6666" max="6666" width="0" style="254" hidden="1" customWidth="1"/>
    <col min="6667" max="6667" width="9.7109375" style="254" bestFit="1" customWidth="1"/>
    <col min="6668" max="6912" width="9.140625" style="254"/>
    <col min="6913" max="6913" width="4.85546875" style="254" customWidth="1"/>
    <col min="6914" max="6914" width="17.7109375" style="254" customWidth="1"/>
    <col min="6915" max="6915" width="9.7109375" style="254" customWidth="1"/>
    <col min="6916" max="6916" width="46.7109375" style="254" customWidth="1"/>
    <col min="6917" max="6917" width="12.7109375" style="254" customWidth="1"/>
    <col min="6918" max="6918" width="11.7109375" style="254" customWidth="1"/>
    <col min="6919" max="6919" width="11.85546875" style="254" customWidth="1"/>
    <col min="6920" max="6920" width="11.7109375" style="254" customWidth="1"/>
    <col min="6921" max="6921" width="12.7109375" style="254" customWidth="1"/>
    <col min="6922" max="6922" width="0" style="254" hidden="1" customWidth="1"/>
    <col min="6923" max="6923" width="9.7109375" style="254" bestFit="1" customWidth="1"/>
    <col min="6924" max="7168" width="9.140625" style="254"/>
    <col min="7169" max="7169" width="4.85546875" style="254" customWidth="1"/>
    <col min="7170" max="7170" width="17.7109375" style="254" customWidth="1"/>
    <col min="7171" max="7171" width="9.7109375" style="254" customWidth="1"/>
    <col min="7172" max="7172" width="46.7109375" style="254" customWidth="1"/>
    <col min="7173" max="7173" width="12.7109375" style="254" customWidth="1"/>
    <col min="7174" max="7174" width="11.7109375" style="254" customWidth="1"/>
    <col min="7175" max="7175" width="11.85546875" style="254" customWidth="1"/>
    <col min="7176" max="7176" width="11.7109375" style="254" customWidth="1"/>
    <col min="7177" max="7177" width="12.7109375" style="254" customWidth="1"/>
    <col min="7178" max="7178" width="0" style="254" hidden="1" customWidth="1"/>
    <col min="7179" max="7179" width="9.7109375" style="254" bestFit="1" customWidth="1"/>
    <col min="7180" max="7424" width="9.140625" style="254"/>
    <col min="7425" max="7425" width="4.85546875" style="254" customWidth="1"/>
    <col min="7426" max="7426" width="17.7109375" style="254" customWidth="1"/>
    <col min="7427" max="7427" width="9.7109375" style="254" customWidth="1"/>
    <col min="7428" max="7428" width="46.7109375" style="254" customWidth="1"/>
    <col min="7429" max="7429" width="12.7109375" style="254" customWidth="1"/>
    <col min="7430" max="7430" width="11.7109375" style="254" customWidth="1"/>
    <col min="7431" max="7431" width="11.85546875" style="254" customWidth="1"/>
    <col min="7432" max="7432" width="11.7109375" style="254" customWidth="1"/>
    <col min="7433" max="7433" width="12.7109375" style="254" customWidth="1"/>
    <col min="7434" max="7434" width="0" style="254" hidden="1" customWidth="1"/>
    <col min="7435" max="7435" width="9.7109375" style="254" bestFit="1" customWidth="1"/>
    <col min="7436" max="7680" width="9.140625" style="254"/>
    <col min="7681" max="7681" width="4.85546875" style="254" customWidth="1"/>
    <col min="7682" max="7682" width="17.7109375" style="254" customWidth="1"/>
    <col min="7683" max="7683" width="9.7109375" style="254" customWidth="1"/>
    <col min="7684" max="7684" width="46.7109375" style="254" customWidth="1"/>
    <col min="7685" max="7685" width="12.7109375" style="254" customWidth="1"/>
    <col min="7686" max="7686" width="11.7109375" style="254" customWidth="1"/>
    <col min="7687" max="7687" width="11.85546875" style="254" customWidth="1"/>
    <col min="7688" max="7688" width="11.7109375" style="254" customWidth="1"/>
    <col min="7689" max="7689" width="12.7109375" style="254" customWidth="1"/>
    <col min="7690" max="7690" width="0" style="254" hidden="1" customWidth="1"/>
    <col min="7691" max="7691" width="9.7109375" style="254" bestFit="1" customWidth="1"/>
    <col min="7692" max="7936" width="9.140625" style="254"/>
    <col min="7937" max="7937" width="4.85546875" style="254" customWidth="1"/>
    <col min="7938" max="7938" width="17.7109375" style="254" customWidth="1"/>
    <col min="7939" max="7939" width="9.7109375" style="254" customWidth="1"/>
    <col min="7940" max="7940" width="46.7109375" style="254" customWidth="1"/>
    <col min="7941" max="7941" width="12.7109375" style="254" customWidth="1"/>
    <col min="7942" max="7942" width="11.7109375" style="254" customWidth="1"/>
    <col min="7943" max="7943" width="11.85546875" style="254" customWidth="1"/>
    <col min="7944" max="7944" width="11.7109375" style="254" customWidth="1"/>
    <col min="7945" max="7945" width="12.7109375" style="254" customWidth="1"/>
    <col min="7946" max="7946" width="0" style="254" hidden="1" customWidth="1"/>
    <col min="7947" max="7947" width="9.7109375" style="254" bestFit="1" customWidth="1"/>
    <col min="7948" max="8192" width="9.140625" style="254"/>
    <col min="8193" max="8193" width="4.85546875" style="254" customWidth="1"/>
    <col min="8194" max="8194" width="17.7109375" style="254" customWidth="1"/>
    <col min="8195" max="8195" width="9.7109375" style="254" customWidth="1"/>
    <col min="8196" max="8196" width="46.7109375" style="254" customWidth="1"/>
    <col min="8197" max="8197" width="12.7109375" style="254" customWidth="1"/>
    <col min="8198" max="8198" width="11.7109375" style="254" customWidth="1"/>
    <col min="8199" max="8199" width="11.85546875" style="254" customWidth="1"/>
    <col min="8200" max="8200" width="11.7109375" style="254" customWidth="1"/>
    <col min="8201" max="8201" width="12.7109375" style="254" customWidth="1"/>
    <col min="8202" max="8202" width="0" style="254" hidden="1" customWidth="1"/>
    <col min="8203" max="8203" width="9.7109375" style="254" bestFit="1" customWidth="1"/>
    <col min="8204" max="8448" width="9.140625" style="254"/>
    <col min="8449" max="8449" width="4.85546875" style="254" customWidth="1"/>
    <col min="8450" max="8450" width="17.7109375" style="254" customWidth="1"/>
    <col min="8451" max="8451" width="9.7109375" style="254" customWidth="1"/>
    <col min="8452" max="8452" width="46.7109375" style="254" customWidth="1"/>
    <col min="8453" max="8453" width="12.7109375" style="254" customWidth="1"/>
    <col min="8454" max="8454" width="11.7109375" style="254" customWidth="1"/>
    <col min="8455" max="8455" width="11.85546875" style="254" customWidth="1"/>
    <col min="8456" max="8456" width="11.7109375" style="254" customWidth="1"/>
    <col min="8457" max="8457" width="12.7109375" style="254" customWidth="1"/>
    <col min="8458" max="8458" width="0" style="254" hidden="1" customWidth="1"/>
    <col min="8459" max="8459" width="9.7109375" style="254" bestFit="1" customWidth="1"/>
    <col min="8460" max="8704" width="9.140625" style="254"/>
    <col min="8705" max="8705" width="4.85546875" style="254" customWidth="1"/>
    <col min="8706" max="8706" width="17.7109375" style="254" customWidth="1"/>
    <col min="8707" max="8707" width="9.7109375" style="254" customWidth="1"/>
    <col min="8708" max="8708" width="46.7109375" style="254" customWidth="1"/>
    <col min="8709" max="8709" width="12.7109375" style="254" customWidth="1"/>
    <col min="8710" max="8710" width="11.7109375" style="254" customWidth="1"/>
    <col min="8711" max="8711" width="11.85546875" style="254" customWidth="1"/>
    <col min="8712" max="8712" width="11.7109375" style="254" customWidth="1"/>
    <col min="8713" max="8713" width="12.7109375" style="254" customWidth="1"/>
    <col min="8714" max="8714" width="0" style="254" hidden="1" customWidth="1"/>
    <col min="8715" max="8715" width="9.7109375" style="254" bestFit="1" customWidth="1"/>
    <col min="8716" max="8960" width="9.140625" style="254"/>
    <col min="8961" max="8961" width="4.85546875" style="254" customWidth="1"/>
    <col min="8962" max="8962" width="17.7109375" style="254" customWidth="1"/>
    <col min="8963" max="8963" width="9.7109375" style="254" customWidth="1"/>
    <col min="8964" max="8964" width="46.7109375" style="254" customWidth="1"/>
    <col min="8965" max="8965" width="12.7109375" style="254" customWidth="1"/>
    <col min="8966" max="8966" width="11.7109375" style="254" customWidth="1"/>
    <col min="8967" max="8967" width="11.85546875" style="254" customWidth="1"/>
    <col min="8968" max="8968" width="11.7109375" style="254" customWidth="1"/>
    <col min="8969" max="8969" width="12.7109375" style="254" customWidth="1"/>
    <col min="8970" max="8970" width="0" style="254" hidden="1" customWidth="1"/>
    <col min="8971" max="8971" width="9.7109375" style="254" bestFit="1" customWidth="1"/>
    <col min="8972" max="9216" width="9.140625" style="254"/>
    <col min="9217" max="9217" width="4.85546875" style="254" customWidth="1"/>
    <col min="9218" max="9218" width="17.7109375" style="254" customWidth="1"/>
    <col min="9219" max="9219" width="9.7109375" style="254" customWidth="1"/>
    <col min="9220" max="9220" width="46.7109375" style="254" customWidth="1"/>
    <col min="9221" max="9221" width="12.7109375" style="254" customWidth="1"/>
    <col min="9222" max="9222" width="11.7109375" style="254" customWidth="1"/>
    <col min="9223" max="9223" width="11.85546875" style="254" customWidth="1"/>
    <col min="9224" max="9224" width="11.7109375" style="254" customWidth="1"/>
    <col min="9225" max="9225" width="12.7109375" style="254" customWidth="1"/>
    <col min="9226" max="9226" width="0" style="254" hidden="1" customWidth="1"/>
    <col min="9227" max="9227" width="9.7109375" style="254" bestFit="1" customWidth="1"/>
    <col min="9228" max="9472" width="9.140625" style="254"/>
    <col min="9473" max="9473" width="4.85546875" style="254" customWidth="1"/>
    <col min="9474" max="9474" width="17.7109375" style="254" customWidth="1"/>
    <col min="9475" max="9475" width="9.7109375" style="254" customWidth="1"/>
    <col min="9476" max="9476" width="46.7109375" style="254" customWidth="1"/>
    <col min="9477" max="9477" width="12.7109375" style="254" customWidth="1"/>
    <col min="9478" max="9478" width="11.7109375" style="254" customWidth="1"/>
    <col min="9479" max="9479" width="11.85546875" style="254" customWidth="1"/>
    <col min="9480" max="9480" width="11.7109375" style="254" customWidth="1"/>
    <col min="9481" max="9481" width="12.7109375" style="254" customWidth="1"/>
    <col min="9482" max="9482" width="0" style="254" hidden="1" customWidth="1"/>
    <col min="9483" max="9483" width="9.7109375" style="254" bestFit="1" customWidth="1"/>
    <col min="9484" max="9728" width="9.140625" style="254"/>
    <col min="9729" max="9729" width="4.85546875" style="254" customWidth="1"/>
    <col min="9730" max="9730" width="17.7109375" style="254" customWidth="1"/>
    <col min="9731" max="9731" width="9.7109375" style="254" customWidth="1"/>
    <col min="9732" max="9732" width="46.7109375" style="254" customWidth="1"/>
    <col min="9733" max="9733" width="12.7109375" style="254" customWidth="1"/>
    <col min="9734" max="9734" width="11.7109375" style="254" customWidth="1"/>
    <col min="9735" max="9735" width="11.85546875" style="254" customWidth="1"/>
    <col min="9736" max="9736" width="11.7109375" style="254" customWidth="1"/>
    <col min="9737" max="9737" width="12.7109375" style="254" customWidth="1"/>
    <col min="9738" max="9738" width="0" style="254" hidden="1" customWidth="1"/>
    <col min="9739" max="9739" width="9.7109375" style="254" bestFit="1" customWidth="1"/>
    <col min="9740" max="9984" width="9.140625" style="254"/>
    <col min="9985" max="9985" width="4.85546875" style="254" customWidth="1"/>
    <col min="9986" max="9986" width="17.7109375" style="254" customWidth="1"/>
    <col min="9987" max="9987" width="9.7109375" style="254" customWidth="1"/>
    <col min="9988" max="9988" width="46.7109375" style="254" customWidth="1"/>
    <col min="9989" max="9989" width="12.7109375" style="254" customWidth="1"/>
    <col min="9990" max="9990" width="11.7109375" style="254" customWidth="1"/>
    <col min="9991" max="9991" width="11.85546875" style="254" customWidth="1"/>
    <col min="9992" max="9992" width="11.7109375" style="254" customWidth="1"/>
    <col min="9993" max="9993" width="12.7109375" style="254" customWidth="1"/>
    <col min="9994" max="9994" width="0" style="254" hidden="1" customWidth="1"/>
    <col min="9995" max="9995" width="9.7109375" style="254" bestFit="1" customWidth="1"/>
    <col min="9996" max="10240" width="9.140625" style="254"/>
    <col min="10241" max="10241" width="4.85546875" style="254" customWidth="1"/>
    <col min="10242" max="10242" width="17.7109375" style="254" customWidth="1"/>
    <col min="10243" max="10243" width="9.7109375" style="254" customWidth="1"/>
    <col min="10244" max="10244" width="46.7109375" style="254" customWidth="1"/>
    <col min="10245" max="10245" width="12.7109375" style="254" customWidth="1"/>
    <col min="10246" max="10246" width="11.7109375" style="254" customWidth="1"/>
    <col min="10247" max="10247" width="11.85546875" style="254" customWidth="1"/>
    <col min="10248" max="10248" width="11.7109375" style="254" customWidth="1"/>
    <col min="10249" max="10249" width="12.7109375" style="254" customWidth="1"/>
    <col min="10250" max="10250" width="0" style="254" hidden="1" customWidth="1"/>
    <col min="10251" max="10251" width="9.7109375" style="254" bestFit="1" customWidth="1"/>
    <col min="10252" max="10496" width="9.140625" style="254"/>
    <col min="10497" max="10497" width="4.85546875" style="254" customWidth="1"/>
    <col min="10498" max="10498" width="17.7109375" style="254" customWidth="1"/>
    <col min="10499" max="10499" width="9.7109375" style="254" customWidth="1"/>
    <col min="10500" max="10500" width="46.7109375" style="254" customWidth="1"/>
    <col min="10501" max="10501" width="12.7109375" style="254" customWidth="1"/>
    <col min="10502" max="10502" width="11.7109375" style="254" customWidth="1"/>
    <col min="10503" max="10503" width="11.85546875" style="254" customWidth="1"/>
    <col min="10504" max="10504" width="11.7109375" style="254" customWidth="1"/>
    <col min="10505" max="10505" width="12.7109375" style="254" customWidth="1"/>
    <col min="10506" max="10506" width="0" style="254" hidden="1" customWidth="1"/>
    <col min="10507" max="10507" width="9.7109375" style="254" bestFit="1" customWidth="1"/>
    <col min="10508" max="10752" width="9.140625" style="254"/>
    <col min="10753" max="10753" width="4.85546875" style="254" customWidth="1"/>
    <col min="10754" max="10754" width="17.7109375" style="254" customWidth="1"/>
    <col min="10755" max="10755" width="9.7109375" style="254" customWidth="1"/>
    <col min="10756" max="10756" width="46.7109375" style="254" customWidth="1"/>
    <col min="10757" max="10757" width="12.7109375" style="254" customWidth="1"/>
    <col min="10758" max="10758" width="11.7109375" style="254" customWidth="1"/>
    <col min="10759" max="10759" width="11.85546875" style="254" customWidth="1"/>
    <col min="10760" max="10760" width="11.7109375" style="254" customWidth="1"/>
    <col min="10761" max="10761" width="12.7109375" style="254" customWidth="1"/>
    <col min="10762" max="10762" width="0" style="254" hidden="1" customWidth="1"/>
    <col min="10763" max="10763" width="9.7109375" style="254" bestFit="1" customWidth="1"/>
    <col min="10764" max="11008" width="9.140625" style="254"/>
    <col min="11009" max="11009" width="4.85546875" style="254" customWidth="1"/>
    <col min="11010" max="11010" width="17.7109375" style="254" customWidth="1"/>
    <col min="11011" max="11011" width="9.7109375" style="254" customWidth="1"/>
    <col min="11012" max="11012" width="46.7109375" style="254" customWidth="1"/>
    <col min="11013" max="11013" width="12.7109375" style="254" customWidth="1"/>
    <col min="11014" max="11014" width="11.7109375" style="254" customWidth="1"/>
    <col min="11015" max="11015" width="11.85546875" style="254" customWidth="1"/>
    <col min="11016" max="11016" width="11.7109375" style="254" customWidth="1"/>
    <col min="11017" max="11017" width="12.7109375" style="254" customWidth="1"/>
    <col min="11018" max="11018" width="0" style="254" hidden="1" customWidth="1"/>
    <col min="11019" max="11019" width="9.7109375" style="254" bestFit="1" customWidth="1"/>
    <col min="11020" max="11264" width="9.140625" style="254"/>
    <col min="11265" max="11265" width="4.85546875" style="254" customWidth="1"/>
    <col min="11266" max="11266" width="17.7109375" style="254" customWidth="1"/>
    <col min="11267" max="11267" width="9.7109375" style="254" customWidth="1"/>
    <col min="11268" max="11268" width="46.7109375" style="254" customWidth="1"/>
    <col min="11269" max="11269" width="12.7109375" style="254" customWidth="1"/>
    <col min="11270" max="11270" width="11.7109375" style="254" customWidth="1"/>
    <col min="11271" max="11271" width="11.85546875" style="254" customWidth="1"/>
    <col min="11272" max="11272" width="11.7109375" style="254" customWidth="1"/>
    <col min="11273" max="11273" width="12.7109375" style="254" customWidth="1"/>
    <col min="11274" max="11274" width="0" style="254" hidden="1" customWidth="1"/>
    <col min="11275" max="11275" width="9.7109375" style="254" bestFit="1" customWidth="1"/>
    <col min="11276" max="11520" width="9.140625" style="254"/>
    <col min="11521" max="11521" width="4.85546875" style="254" customWidth="1"/>
    <col min="11522" max="11522" width="17.7109375" style="254" customWidth="1"/>
    <col min="11523" max="11523" width="9.7109375" style="254" customWidth="1"/>
    <col min="11524" max="11524" width="46.7109375" style="254" customWidth="1"/>
    <col min="11525" max="11525" width="12.7109375" style="254" customWidth="1"/>
    <col min="11526" max="11526" width="11.7109375" style="254" customWidth="1"/>
    <col min="11527" max="11527" width="11.85546875" style="254" customWidth="1"/>
    <col min="11528" max="11528" width="11.7109375" style="254" customWidth="1"/>
    <col min="11529" max="11529" width="12.7109375" style="254" customWidth="1"/>
    <col min="11530" max="11530" width="0" style="254" hidden="1" customWidth="1"/>
    <col min="11531" max="11531" width="9.7109375" style="254" bestFit="1" customWidth="1"/>
    <col min="11532" max="11776" width="9.140625" style="254"/>
    <col min="11777" max="11777" width="4.85546875" style="254" customWidth="1"/>
    <col min="11778" max="11778" width="17.7109375" style="254" customWidth="1"/>
    <col min="11779" max="11779" width="9.7109375" style="254" customWidth="1"/>
    <col min="11780" max="11780" width="46.7109375" style="254" customWidth="1"/>
    <col min="11781" max="11781" width="12.7109375" style="254" customWidth="1"/>
    <col min="11782" max="11782" width="11.7109375" style="254" customWidth="1"/>
    <col min="11783" max="11783" width="11.85546875" style="254" customWidth="1"/>
    <col min="11784" max="11784" width="11.7109375" style="254" customWidth="1"/>
    <col min="11785" max="11785" width="12.7109375" style="254" customWidth="1"/>
    <col min="11786" max="11786" width="0" style="254" hidden="1" customWidth="1"/>
    <col min="11787" max="11787" width="9.7109375" style="254" bestFit="1" customWidth="1"/>
    <col min="11788" max="12032" width="9.140625" style="254"/>
    <col min="12033" max="12033" width="4.85546875" style="254" customWidth="1"/>
    <col min="12034" max="12034" width="17.7109375" style="254" customWidth="1"/>
    <col min="12035" max="12035" width="9.7109375" style="254" customWidth="1"/>
    <col min="12036" max="12036" width="46.7109375" style="254" customWidth="1"/>
    <col min="12037" max="12037" width="12.7109375" style="254" customWidth="1"/>
    <col min="12038" max="12038" width="11.7109375" style="254" customWidth="1"/>
    <col min="12039" max="12039" width="11.85546875" style="254" customWidth="1"/>
    <col min="12040" max="12040" width="11.7109375" style="254" customWidth="1"/>
    <col min="12041" max="12041" width="12.7109375" style="254" customWidth="1"/>
    <col min="12042" max="12042" width="0" style="254" hidden="1" customWidth="1"/>
    <col min="12043" max="12043" width="9.7109375" style="254" bestFit="1" customWidth="1"/>
    <col min="12044" max="12288" width="9.140625" style="254"/>
    <col min="12289" max="12289" width="4.85546875" style="254" customWidth="1"/>
    <col min="12290" max="12290" width="17.7109375" style="254" customWidth="1"/>
    <col min="12291" max="12291" width="9.7109375" style="254" customWidth="1"/>
    <col min="12292" max="12292" width="46.7109375" style="254" customWidth="1"/>
    <col min="12293" max="12293" width="12.7109375" style="254" customWidth="1"/>
    <col min="12294" max="12294" width="11.7109375" style="254" customWidth="1"/>
    <col min="12295" max="12295" width="11.85546875" style="254" customWidth="1"/>
    <col min="12296" max="12296" width="11.7109375" style="254" customWidth="1"/>
    <col min="12297" max="12297" width="12.7109375" style="254" customWidth="1"/>
    <col min="12298" max="12298" width="0" style="254" hidden="1" customWidth="1"/>
    <col min="12299" max="12299" width="9.7109375" style="254" bestFit="1" customWidth="1"/>
    <col min="12300" max="12544" width="9.140625" style="254"/>
    <col min="12545" max="12545" width="4.85546875" style="254" customWidth="1"/>
    <col min="12546" max="12546" width="17.7109375" style="254" customWidth="1"/>
    <col min="12547" max="12547" width="9.7109375" style="254" customWidth="1"/>
    <col min="12548" max="12548" width="46.7109375" style="254" customWidth="1"/>
    <col min="12549" max="12549" width="12.7109375" style="254" customWidth="1"/>
    <col min="12550" max="12550" width="11.7109375" style="254" customWidth="1"/>
    <col min="12551" max="12551" width="11.85546875" style="254" customWidth="1"/>
    <col min="12552" max="12552" width="11.7109375" style="254" customWidth="1"/>
    <col min="12553" max="12553" width="12.7109375" style="254" customWidth="1"/>
    <col min="12554" max="12554" width="0" style="254" hidden="1" customWidth="1"/>
    <col min="12555" max="12555" width="9.7109375" style="254" bestFit="1" customWidth="1"/>
    <col min="12556" max="12800" width="9.140625" style="254"/>
    <col min="12801" max="12801" width="4.85546875" style="254" customWidth="1"/>
    <col min="12802" max="12802" width="17.7109375" style="254" customWidth="1"/>
    <col min="12803" max="12803" width="9.7109375" style="254" customWidth="1"/>
    <col min="12804" max="12804" width="46.7109375" style="254" customWidth="1"/>
    <col min="12805" max="12805" width="12.7109375" style="254" customWidth="1"/>
    <col min="12806" max="12806" width="11.7109375" style="254" customWidth="1"/>
    <col min="12807" max="12807" width="11.85546875" style="254" customWidth="1"/>
    <col min="12808" max="12808" width="11.7109375" style="254" customWidth="1"/>
    <col min="12809" max="12809" width="12.7109375" style="254" customWidth="1"/>
    <col min="12810" max="12810" width="0" style="254" hidden="1" customWidth="1"/>
    <col min="12811" max="12811" width="9.7109375" style="254" bestFit="1" customWidth="1"/>
    <col min="12812" max="13056" width="9.140625" style="254"/>
    <col min="13057" max="13057" width="4.85546875" style="254" customWidth="1"/>
    <col min="13058" max="13058" width="17.7109375" style="254" customWidth="1"/>
    <col min="13059" max="13059" width="9.7109375" style="254" customWidth="1"/>
    <col min="13060" max="13060" width="46.7109375" style="254" customWidth="1"/>
    <col min="13061" max="13061" width="12.7109375" style="254" customWidth="1"/>
    <col min="13062" max="13062" width="11.7109375" style="254" customWidth="1"/>
    <col min="13063" max="13063" width="11.85546875" style="254" customWidth="1"/>
    <col min="13064" max="13064" width="11.7109375" style="254" customWidth="1"/>
    <col min="13065" max="13065" width="12.7109375" style="254" customWidth="1"/>
    <col min="13066" max="13066" width="0" style="254" hidden="1" customWidth="1"/>
    <col min="13067" max="13067" width="9.7109375" style="254" bestFit="1" customWidth="1"/>
    <col min="13068" max="13312" width="9.140625" style="254"/>
    <col min="13313" max="13313" width="4.85546875" style="254" customWidth="1"/>
    <col min="13314" max="13314" width="17.7109375" style="254" customWidth="1"/>
    <col min="13315" max="13315" width="9.7109375" style="254" customWidth="1"/>
    <col min="13316" max="13316" width="46.7109375" style="254" customWidth="1"/>
    <col min="13317" max="13317" width="12.7109375" style="254" customWidth="1"/>
    <col min="13318" max="13318" width="11.7109375" style="254" customWidth="1"/>
    <col min="13319" max="13319" width="11.85546875" style="254" customWidth="1"/>
    <col min="13320" max="13320" width="11.7109375" style="254" customWidth="1"/>
    <col min="13321" max="13321" width="12.7109375" style="254" customWidth="1"/>
    <col min="13322" max="13322" width="0" style="254" hidden="1" customWidth="1"/>
    <col min="13323" max="13323" width="9.7109375" style="254" bestFit="1" customWidth="1"/>
    <col min="13324" max="13568" width="9.140625" style="254"/>
    <col min="13569" max="13569" width="4.85546875" style="254" customWidth="1"/>
    <col min="13570" max="13570" width="17.7109375" style="254" customWidth="1"/>
    <col min="13571" max="13571" width="9.7109375" style="254" customWidth="1"/>
    <col min="13572" max="13572" width="46.7109375" style="254" customWidth="1"/>
    <col min="13573" max="13573" width="12.7109375" style="254" customWidth="1"/>
    <col min="13574" max="13574" width="11.7109375" style="254" customWidth="1"/>
    <col min="13575" max="13575" width="11.85546875" style="254" customWidth="1"/>
    <col min="13576" max="13576" width="11.7109375" style="254" customWidth="1"/>
    <col min="13577" max="13577" width="12.7109375" style="254" customWidth="1"/>
    <col min="13578" max="13578" width="0" style="254" hidden="1" customWidth="1"/>
    <col min="13579" max="13579" width="9.7109375" style="254" bestFit="1" customWidth="1"/>
    <col min="13580" max="13824" width="9.140625" style="254"/>
    <col min="13825" max="13825" width="4.85546875" style="254" customWidth="1"/>
    <col min="13826" max="13826" width="17.7109375" style="254" customWidth="1"/>
    <col min="13827" max="13827" width="9.7109375" style="254" customWidth="1"/>
    <col min="13828" max="13828" width="46.7109375" style="254" customWidth="1"/>
    <col min="13829" max="13829" width="12.7109375" style="254" customWidth="1"/>
    <col min="13830" max="13830" width="11.7109375" style="254" customWidth="1"/>
    <col min="13831" max="13831" width="11.85546875" style="254" customWidth="1"/>
    <col min="13832" max="13832" width="11.7109375" style="254" customWidth="1"/>
    <col min="13833" max="13833" width="12.7109375" style="254" customWidth="1"/>
    <col min="13834" max="13834" width="0" style="254" hidden="1" customWidth="1"/>
    <col min="13835" max="13835" width="9.7109375" style="254" bestFit="1" customWidth="1"/>
    <col min="13836" max="14080" width="9.140625" style="254"/>
    <col min="14081" max="14081" width="4.85546875" style="254" customWidth="1"/>
    <col min="14082" max="14082" width="17.7109375" style="254" customWidth="1"/>
    <col min="14083" max="14083" width="9.7109375" style="254" customWidth="1"/>
    <col min="14084" max="14084" width="46.7109375" style="254" customWidth="1"/>
    <col min="14085" max="14085" width="12.7109375" style="254" customWidth="1"/>
    <col min="14086" max="14086" width="11.7109375" style="254" customWidth="1"/>
    <col min="14087" max="14087" width="11.85546875" style="254" customWidth="1"/>
    <col min="14088" max="14088" width="11.7109375" style="254" customWidth="1"/>
    <col min="14089" max="14089" width="12.7109375" style="254" customWidth="1"/>
    <col min="14090" max="14090" width="0" style="254" hidden="1" customWidth="1"/>
    <col min="14091" max="14091" width="9.7109375" style="254" bestFit="1" customWidth="1"/>
    <col min="14092" max="14336" width="9.140625" style="254"/>
    <col min="14337" max="14337" width="4.85546875" style="254" customWidth="1"/>
    <col min="14338" max="14338" width="17.7109375" style="254" customWidth="1"/>
    <col min="14339" max="14339" width="9.7109375" style="254" customWidth="1"/>
    <col min="14340" max="14340" width="46.7109375" style="254" customWidth="1"/>
    <col min="14341" max="14341" width="12.7109375" style="254" customWidth="1"/>
    <col min="14342" max="14342" width="11.7109375" style="254" customWidth="1"/>
    <col min="14343" max="14343" width="11.85546875" style="254" customWidth="1"/>
    <col min="14344" max="14344" width="11.7109375" style="254" customWidth="1"/>
    <col min="14345" max="14345" width="12.7109375" style="254" customWidth="1"/>
    <col min="14346" max="14346" width="0" style="254" hidden="1" customWidth="1"/>
    <col min="14347" max="14347" width="9.7109375" style="254" bestFit="1" customWidth="1"/>
    <col min="14348" max="14592" width="9.140625" style="254"/>
    <col min="14593" max="14593" width="4.85546875" style="254" customWidth="1"/>
    <col min="14594" max="14594" width="17.7109375" style="254" customWidth="1"/>
    <col min="14595" max="14595" width="9.7109375" style="254" customWidth="1"/>
    <col min="14596" max="14596" width="46.7109375" style="254" customWidth="1"/>
    <col min="14597" max="14597" width="12.7109375" style="254" customWidth="1"/>
    <col min="14598" max="14598" width="11.7109375" style="254" customWidth="1"/>
    <col min="14599" max="14599" width="11.85546875" style="254" customWidth="1"/>
    <col min="14600" max="14600" width="11.7109375" style="254" customWidth="1"/>
    <col min="14601" max="14601" width="12.7109375" style="254" customWidth="1"/>
    <col min="14602" max="14602" width="0" style="254" hidden="1" customWidth="1"/>
    <col min="14603" max="14603" width="9.7109375" style="254" bestFit="1" customWidth="1"/>
    <col min="14604" max="14848" width="9.140625" style="254"/>
    <col min="14849" max="14849" width="4.85546875" style="254" customWidth="1"/>
    <col min="14850" max="14850" width="17.7109375" style="254" customWidth="1"/>
    <col min="14851" max="14851" width="9.7109375" style="254" customWidth="1"/>
    <col min="14852" max="14852" width="46.7109375" style="254" customWidth="1"/>
    <col min="14853" max="14853" width="12.7109375" style="254" customWidth="1"/>
    <col min="14854" max="14854" width="11.7109375" style="254" customWidth="1"/>
    <col min="14855" max="14855" width="11.85546875" style="254" customWidth="1"/>
    <col min="14856" max="14856" width="11.7109375" style="254" customWidth="1"/>
    <col min="14857" max="14857" width="12.7109375" style="254" customWidth="1"/>
    <col min="14858" max="14858" width="0" style="254" hidden="1" customWidth="1"/>
    <col min="14859" max="14859" width="9.7109375" style="254" bestFit="1" customWidth="1"/>
    <col min="14860" max="15104" width="9.140625" style="254"/>
    <col min="15105" max="15105" width="4.85546875" style="254" customWidth="1"/>
    <col min="15106" max="15106" width="17.7109375" style="254" customWidth="1"/>
    <col min="15107" max="15107" width="9.7109375" style="254" customWidth="1"/>
    <col min="15108" max="15108" width="46.7109375" style="254" customWidth="1"/>
    <col min="15109" max="15109" width="12.7109375" style="254" customWidth="1"/>
    <col min="15110" max="15110" width="11.7109375" style="254" customWidth="1"/>
    <col min="15111" max="15111" width="11.85546875" style="254" customWidth="1"/>
    <col min="15112" max="15112" width="11.7109375" style="254" customWidth="1"/>
    <col min="15113" max="15113" width="12.7109375" style="254" customWidth="1"/>
    <col min="15114" max="15114" width="0" style="254" hidden="1" customWidth="1"/>
    <col min="15115" max="15115" width="9.7109375" style="254" bestFit="1" customWidth="1"/>
    <col min="15116" max="15360" width="9.140625" style="254"/>
    <col min="15361" max="15361" width="4.85546875" style="254" customWidth="1"/>
    <col min="15362" max="15362" width="17.7109375" style="254" customWidth="1"/>
    <col min="15363" max="15363" width="9.7109375" style="254" customWidth="1"/>
    <col min="15364" max="15364" width="46.7109375" style="254" customWidth="1"/>
    <col min="15365" max="15365" width="12.7109375" style="254" customWidth="1"/>
    <col min="15366" max="15366" width="11.7109375" style="254" customWidth="1"/>
    <col min="15367" max="15367" width="11.85546875" style="254" customWidth="1"/>
    <col min="15368" max="15368" width="11.7109375" style="254" customWidth="1"/>
    <col min="15369" max="15369" width="12.7109375" style="254" customWidth="1"/>
    <col min="15370" max="15370" width="0" style="254" hidden="1" customWidth="1"/>
    <col min="15371" max="15371" width="9.7109375" style="254" bestFit="1" customWidth="1"/>
    <col min="15372" max="15616" width="9.140625" style="254"/>
    <col min="15617" max="15617" width="4.85546875" style="254" customWidth="1"/>
    <col min="15618" max="15618" width="17.7109375" style="254" customWidth="1"/>
    <col min="15619" max="15619" width="9.7109375" style="254" customWidth="1"/>
    <col min="15620" max="15620" width="46.7109375" style="254" customWidth="1"/>
    <col min="15621" max="15621" width="12.7109375" style="254" customWidth="1"/>
    <col min="15622" max="15622" width="11.7109375" style="254" customWidth="1"/>
    <col min="15623" max="15623" width="11.85546875" style="254" customWidth="1"/>
    <col min="15624" max="15624" width="11.7109375" style="254" customWidth="1"/>
    <col min="15625" max="15625" width="12.7109375" style="254" customWidth="1"/>
    <col min="15626" max="15626" width="0" style="254" hidden="1" customWidth="1"/>
    <col min="15627" max="15627" width="9.7109375" style="254" bestFit="1" customWidth="1"/>
    <col min="15628" max="15872" width="9.140625" style="254"/>
    <col min="15873" max="15873" width="4.85546875" style="254" customWidth="1"/>
    <col min="15874" max="15874" width="17.7109375" style="254" customWidth="1"/>
    <col min="15875" max="15875" width="9.7109375" style="254" customWidth="1"/>
    <col min="15876" max="15876" width="46.7109375" style="254" customWidth="1"/>
    <col min="15877" max="15877" width="12.7109375" style="254" customWidth="1"/>
    <col min="15878" max="15878" width="11.7109375" style="254" customWidth="1"/>
    <col min="15879" max="15879" width="11.85546875" style="254" customWidth="1"/>
    <col min="15880" max="15880" width="11.7109375" style="254" customWidth="1"/>
    <col min="15881" max="15881" width="12.7109375" style="254" customWidth="1"/>
    <col min="15882" max="15882" width="0" style="254" hidden="1" customWidth="1"/>
    <col min="15883" max="15883" width="9.7109375" style="254" bestFit="1" customWidth="1"/>
    <col min="15884" max="16128" width="9.140625" style="254"/>
    <col min="16129" max="16129" width="4.85546875" style="254" customWidth="1"/>
    <col min="16130" max="16130" width="17.7109375" style="254" customWidth="1"/>
    <col min="16131" max="16131" width="9.7109375" style="254" customWidth="1"/>
    <col min="16132" max="16132" width="46.7109375" style="254" customWidth="1"/>
    <col min="16133" max="16133" width="12.7109375" style="254" customWidth="1"/>
    <col min="16134" max="16134" width="11.7109375" style="254" customWidth="1"/>
    <col min="16135" max="16135" width="11.85546875" style="254" customWidth="1"/>
    <col min="16136" max="16136" width="11.7109375" style="254" customWidth="1"/>
    <col min="16137" max="16137" width="12.7109375" style="254" customWidth="1"/>
    <col min="16138" max="16138" width="0" style="254" hidden="1" customWidth="1"/>
    <col min="16139" max="16139" width="9.7109375" style="254" bestFit="1" customWidth="1"/>
    <col min="16140" max="16384" width="9.140625" style="254"/>
  </cols>
  <sheetData>
    <row r="1" spans="1:10" ht="15.75" customHeight="1">
      <c r="A1" s="252"/>
      <c r="B1" s="252"/>
      <c r="C1" s="252"/>
      <c r="D1" s="252"/>
      <c r="E1" s="253"/>
      <c r="F1" s="253"/>
      <c r="G1" s="253"/>
      <c r="H1" s="253"/>
      <c r="I1" s="253"/>
      <c r="J1" s="253"/>
    </row>
    <row r="2" spans="1:10" ht="13.5" customHeight="1">
      <c r="A2" s="255"/>
      <c r="B2" s="256"/>
      <c r="C2" s="256"/>
      <c r="D2" s="256"/>
      <c r="E2" s="257"/>
      <c r="F2" s="257"/>
      <c r="G2" s="257"/>
      <c r="H2" s="257"/>
      <c r="I2" s="257"/>
      <c r="J2" s="257"/>
    </row>
    <row r="3" spans="1:10" ht="15.75" customHeight="1">
      <c r="A3" s="255"/>
      <c r="B3" s="255"/>
      <c r="C3" s="255"/>
      <c r="D3" s="255"/>
      <c r="E3" s="258"/>
      <c r="F3" s="253"/>
      <c r="G3" s="257"/>
      <c r="H3" s="258"/>
      <c r="I3" s="253"/>
      <c r="J3" s="253"/>
    </row>
    <row r="4" spans="1:10" ht="12.75" customHeight="1">
      <c r="A4" s="255"/>
      <c r="B4" s="255"/>
      <c r="C4" s="255"/>
      <c r="D4" s="255"/>
      <c r="E4" s="258"/>
      <c r="F4" s="258"/>
      <c r="G4" s="257"/>
      <c r="H4" s="258"/>
      <c r="I4" s="259"/>
      <c r="J4" s="258"/>
    </row>
    <row r="5" spans="1:10" ht="16.5" customHeight="1">
      <c r="A5" s="255"/>
      <c r="B5" s="256" t="s">
        <v>77</v>
      </c>
      <c r="C5" s="256"/>
      <c r="D5" s="260" t="e">
        <f>I125</f>
        <v>#REF!</v>
      </c>
      <c r="E5" s="261" t="s">
        <v>78</v>
      </c>
      <c r="F5" s="258"/>
      <c r="G5" s="257" t="s">
        <v>79</v>
      </c>
      <c r="H5" s="258"/>
      <c r="I5" s="258"/>
      <c r="J5" s="258"/>
    </row>
    <row r="6" spans="1:10" ht="12.75" customHeight="1">
      <c r="A6" s="255"/>
      <c r="B6" s="256"/>
      <c r="C6" s="256"/>
      <c r="D6" s="262"/>
      <c r="E6" s="261"/>
      <c r="F6" s="258"/>
      <c r="G6" s="258"/>
      <c r="H6" s="258"/>
      <c r="I6" s="258"/>
      <c r="J6" s="258"/>
    </row>
    <row r="7" spans="1:10" hidden="1">
      <c r="A7" s="255"/>
      <c r="B7" s="256" t="s">
        <v>80</v>
      </c>
      <c r="C7" s="256"/>
      <c r="D7" s="263" t="e">
        <f>I$127</f>
        <v>#REF!</v>
      </c>
      <c r="E7" s="261" t="s">
        <v>78</v>
      </c>
      <c r="F7" s="258"/>
      <c r="G7" s="258"/>
      <c r="H7" s="258"/>
      <c r="I7" s="258"/>
      <c r="J7" s="258"/>
    </row>
    <row r="8" spans="1:10" hidden="1">
      <c r="A8" s="255"/>
      <c r="B8" s="255"/>
      <c r="C8" s="255"/>
      <c r="D8" s="255"/>
      <c r="E8" s="258"/>
      <c r="F8" s="258"/>
      <c r="G8" s="258"/>
      <c r="H8" s="258"/>
      <c r="I8" s="258"/>
      <c r="J8" s="258"/>
    </row>
    <row r="9" spans="1:10" hidden="1">
      <c r="A9" s="255"/>
      <c r="B9" s="255"/>
      <c r="C9" s="255"/>
      <c r="D9" s="255"/>
      <c r="E9" s="258"/>
      <c r="F9" s="258"/>
      <c r="G9" s="258"/>
      <c r="H9" s="258"/>
      <c r="I9" s="258"/>
      <c r="J9" s="258"/>
    </row>
    <row r="10" spans="1:10" ht="15" hidden="1" customHeight="1">
      <c r="A10" s="264"/>
      <c r="B10" s="265"/>
      <c r="C10" s="266"/>
      <c r="D10" s="267"/>
      <c r="E10" s="258"/>
      <c r="F10" s="258"/>
      <c r="G10" s="258"/>
      <c r="H10" s="258"/>
      <c r="I10" s="258"/>
      <c r="J10" s="258"/>
    </row>
    <row r="11" spans="1:10" ht="14.25" customHeight="1">
      <c r="A11" s="255"/>
      <c r="B11" s="255"/>
      <c r="C11" s="255"/>
      <c r="D11" s="255"/>
      <c r="E11" s="258"/>
      <c r="F11" s="258"/>
      <c r="G11" s="258"/>
      <c r="H11" s="258"/>
      <c r="I11" s="258"/>
      <c r="J11" s="258"/>
    </row>
    <row r="12" spans="1:10" s="271" customFormat="1" ht="15">
      <c r="A12" s="268" t="s">
        <v>81</v>
      </c>
      <c r="B12" s="269"/>
      <c r="C12" s="269"/>
      <c r="D12" s="269"/>
      <c r="E12" s="270"/>
      <c r="F12" s="270"/>
      <c r="G12" s="270"/>
      <c r="H12" s="270"/>
      <c r="I12" s="270"/>
      <c r="J12" s="270"/>
    </row>
    <row r="13" spans="1:10" ht="15.75" customHeight="1">
      <c r="A13" s="255"/>
      <c r="B13" s="255"/>
      <c r="C13" s="255"/>
      <c r="D13" s="255"/>
      <c r="E13" s="258"/>
      <c r="F13" s="258"/>
      <c r="G13" s="258"/>
      <c r="H13" s="258"/>
      <c r="I13" s="258"/>
      <c r="J13" s="258"/>
    </row>
    <row r="14" spans="1:10" s="272" customFormat="1" ht="27.75" customHeight="1">
      <c r="A14" s="672" t="str">
        <f>'pz '!A1:I1</f>
        <v xml:space="preserve">ÐÐ î²ìàôÞÆ Ø²ð¼ ¸àìºÔ ¶ÚàôÔÆ ØÆæÜ²Î²ð¶ ¸äðàò                                               </v>
      </c>
      <c r="B14" s="672"/>
      <c r="C14" s="672"/>
      <c r="D14" s="672"/>
      <c r="E14" s="672"/>
      <c r="F14" s="672"/>
      <c r="G14" s="672"/>
      <c r="H14" s="672"/>
      <c r="I14" s="672"/>
    </row>
    <row r="15" spans="1:10" s="271" customFormat="1" ht="15">
      <c r="A15" s="273"/>
      <c r="B15" s="274"/>
      <c r="C15" s="274"/>
      <c r="D15" s="680" t="s">
        <v>198</v>
      </c>
      <c r="E15" s="680"/>
      <c r="F15" s="680"/>
      <c r="G15" s="680"/>
      <c r="H15" s="275"/>
      <c r="I15" s="275"/>
      <c r="J15" s="275"/>
    </row>
    <row r="16" spans="1:10" ht="12.75">
      <c r="A16" s="276"/>
      <c r="B16" s="673" t="s">
        <v>82</v>
      </c>
      <c r="C16" s="673"/>
      <c r="D16" s="267" t="s">
        <v>83</v>
      </c>
      <c r="E16" s="258"/>
      <c r="F16" s="258"/>
      <c r="G16" s="258"/>
      <c r="H16" s="258"/>
      <c r="I16" s="258"/>
      <c r="J16" s="258"/>
    </row>
    <row r="17" spans="1:10">
      <c r="A17" s="255"/>
      <c r="B17" s="255"/>
      <c r="C17" s="255"/>
      <c r="D17" s="255"/>
      <c r="E17" s="258"/>
      <c r="F17" s="258"/>
      <c r="G17" s="258"/>
      <c r="H17" s="258"/>
      <c r="I17" s="258"/>
      <c r="J17" s="258"/>
    </row>
    <row r="18" spans="1:10" ht="21.75" customHeight="1">
      <c r="A18" s="277"/>
      <c r="B18" s="278"/>
      <c r="C18" s="279"/>
      <c r="D18" s="277"/>
      <c r="E18" s="280" t="s">
        <v>84</v>
      </c>
      <c r="F18" s="281"/>
      <c r="G18" s="281"/>
      <c r="H18" s="281"/>
      <c r="I18" s="674" t="s">
        <v>85</v>
      </c>
      <c r="J18" s="676" t="s">
        <v>86</v>
      </c>
    </row>
    <row r="19" spans="1:10" ht="69" customHeight="1">
      <c r="A19" s="282" t="s">
        <v>3</v>
      </c>
      <c r="B19" s="678" t="s">
        <v>87</v>
      </c>
      <c r="C19" s="679"/>
      <c r="D19" s="283" t="s">
        <v>88</v>
      </c>
      <c r="E19" s="284" t="s">
        <v>89</v>
      </c>
      <c r="F19" s="284" t="s">
        <v>90</v>
      </c>
      <c r="G19" s="284" t="s">
        <v>91</v>
      </c>
      <c r="H19" s="284" t="s">
        <v>92</v>
      </c>
      <c r="I19" s="675"/>
      <c r="J19" s="677"/>
    </row>
    <row r="20" spans="1:10" s="290" customFormat="1">
      <c r="A20" s="285">
        <v>1</v>
      </c>
      <c r="B20" s="286">
        <f>A20+1</f>
        <v>2</v>
      </c>
      <c r="C20" s="287"/>
      <c r="D20" s="285">
        <f>B20+1</f>
        <v>3</v>
      </c>
      <c r="E20" s="288">
        <f t="shared" ref="E20:J20" si="0">D20+1</f>
        <v>4</v>
      </c>
      <c r="F20" s="288">
        <f t="shared" si="0"/>
        <v>5</v>
      </c>
      <c r="G20" s="288">
        <f t="shared" si="0"/>
        <v>6</v>
      </c>
      <c r="H20" s="288">
        <f t="shared" si="0"/>
        <v>7</v>
      </c>
      <c r="I20" s="288">
        <f t="shared" si="0"/>
        <v>8</v>
      </c>
      <c r="J20" s="289">
        <f t="shared" si="0"/>
        <v>9</v>
      </c>
    </row>
    <row r="21" spans="1:10" ht="12.75" hidden="1" customHeight="1">
      <c r="A21" s="291"/>
      <c r="B21" s="292"/>
      <c r="C21" s="293"/>
      <c r="D21" s="294" t="s">
        <v>93</v>
      </c>
      <c r="E21" s="295"/>
      <c r="F21" s="295"/>
      <c r="G21" s="295"/>
      <c r="H21" s="295"/>
      <c r="I21" s="295"/>
      <c r="J21" s="296">
        <v>0.378</v>
      </c>
    </row>
    <row r="22" spans="1:10" ht="27" hidden="1" customHeight="1">
      <c r="A22" s="291"/>
      <c r="B22" s="292"/>
      <c r="C22" s="293"/>
      <c r="D22" s="297" t="s">
        <v>94</v>
      </c>
      <c r="E22" s="298"/>
      <c r="F22" s="298"/>
      <c r="G22" s="298"/>
      <c r="H22" s="298"/>
      <c r="I22" s="298"/>
      <c r="J22" s="299"/>
    </row>
    <row r="23" spans="1:10" ht="33.75" hidden="1" customHeight="1">
      <c r="A23" s="291"/>
      <c r="B23" s="669"/>
      <c r="C23" s="670"/>
      <c r="D23" s="300"/>
      <c r="E23" s="301"/>
      <c r="F23" s="302">
        <v>0</v>
      </c>
      <c r="G23" s="302">
        <v>0</v>
      </c>
      <c r="H23" s="302">
        <v>0</v>
      </c>
      <c r="I23" s="301">
        <f>SUM(E23:H23)</f>
        <v>0</v>
      </c>
      <c r="J23" s="303">
        <f>I23/$J$21</f>
        <v>0</v>
      </c>
    </row>
    <row r="24" spans="1:10" ht="31.5" hidden="1" customHeight="1">
      <c r="A24" s="291"/>
      <c r="B24" s="669"/>
      <c r="C24" s="670"/>
      <c r="D24" s="304"/>
      <c r="E24" s="301"/>
      <c r="F24" s="302">
        <v>0</v>
      </c>
      <c r="G24" s="302">
        <v>0</v>
      </c>
      <c r="H24" s="302">
        <v>0</v>
      </c>
      <c r="I24" s="301">
        <f>SUM(E24:H24)</f>
        <v>0</v>
      </c>
      <c r="J24" s="303">
        <f>I24/$J$21</f>
        <v>0</v>
      </c>
    </row>
    <row r="25" spans="1:10" ht="15" hidden="1" customHeight="1">
      <c r="A25" s="291"/>
      <c r="B25" s="669"/>
      <c r="C25" s="670"/>
      <c r="D25" s="304"/>
      <c r="E25" s="301"/>
      <c r="F25" s="302">
        <v>0</v>
      </c>
      <c r="G25" s="302">
        <v>0</v>
      </c>
      <c r="H25" s="302">
        <v>0</v>
      </c>
      <c r="I25" s="301">
        <f>SUM(E25:H25)</f>
        <v>0</v>
      </c>
      <c r="J25" s="303">
        <f>I25/$J$21</f>
        <v>0</v>
      </c>
    </row>
    <row r="26" spans="1:10" ht="14.25" hidden="1" customHeight="1">
      <c r="A26" s="291"/>
      <c r="B26" s="669"/>
      <c r="C26" s="670"/>
      <c r="D26" s="304"/>
      <c r="E26" s="301"/>
      <c r="F26" s="302">
        <v>0</v>
      </c>
      <c r="G26" s="302">
        <v>0</v>
      </c>
      <c r="H26" s="302">
        <v>0</v>
      </c>
      <c r="I26" s="301">
        <f>SUM(E26:H26)</f>
        <v>0</v>
      </c>
      <c r="J26" s="303">
        <f>I26/$J$21</f>
        <v>0</v>
      </c>
    </row>
    <row r="27" spans="1:10" ht="12.75" hidden="1" customHeight="1">
      <c r="A27" s="291"/>
      <c r="B27" s="665"/>
      <c r="C27" s="666"/>
      <c r="D27" s="305" t="s">
        <v>95</v>
      </c>
      <c r="E27" s="301">
        <f>SUM(E23:E26)</f>
        <v>0</v>
      </c>
      <c r="F27" s="302">
        <f>SUM(F23:F26)</f>
        <v>0</v>
      </c>
      <c r="G27" s="302">
        <f>SUM(G23:G26)</f>
        <v>0</v>
      </c>
      <c r="H27" s="302">
        <f>SUM(H23:H26)</f>
        <v>0</v>
      </c>
      <c r="I27" s="301">
        <f>SUM(I23:I26)</f>
        <v>0</v>
      </c>
      <c r="J27" s="303">
        <f>I27/$J$21</f>
        <v>0</v>
      </c>
    </row>
    <row r="28" spans="1:10" ht="12" hidden="1" customHeight="1">
      <c r="A28" s="291"/>
      <c r="B28" s="665"/>
      <c r="C28" s="666"/>
      <c r="D28" s="305"/>
      <c r="E28" s="301"/>
      <c r="F28" s="301"/>
      <c r="G28" s="301"/>
      <c r="H28" s="301"/>
      <c r="I28" s="301"/>
      <c r="J28" s="303"/>
    </row>
    <row r="29" spans="1:10" ht="18.75" hidden="1" customHeight="1">
      <c r="A29" s="291"/>
      <c r="B29" s="665"/>
      <c r="C29" s="666"/>
      <c r="D29" s="294" t="s">
        <v>96</v>
      </c>
      <c r="E29" s="301"/>
      <c r="F29" s="301"/>
      <c r="G29" s="301"/>
      <c r="H29" s="301"/>
      <c r="I29" s="301"/>
      <c r="J29" s="303"/>
    </row>
    <row r="30" spans="1:10" ht="18" hidden="1" customHeight="1">
      <c r="A30" s="291"/>
      <c r="B30" s="665"/>
      <c r="C30" s="666"/>
      <c r="D30" s="297" t="s">
        <v>97</v>
      </c>
      <c r="E30" s="301"/>
      <c r="F30" s="301"/>
      <c r="G30" s="301"/>
      <c r="H30" s="301"/>
      <c r="I30" s="301"/>
      <c r="J30" s="303"/>
    </row>
    <row r="31" spans="1:10" ht="15.75" hidden="1" customHeight="1">
      <c r="A31" s="291"/>
      <c r="B31" s="662"/>
      <c r="C31" s="663"/>
      <c r="D31" s="306"/>
      <c r="E31" s="302"/>
      <c r="F31" s="301"/>
      <c r="G31" s="301"/>
      <c r="H31" s="302"/>
      <c r="I31" s="301">
        <f>SUM(E31:H31)</f>
        <v>0</v>
      </c>
      <c r="J31" s="303">
        <f>I31/$J$21</f>
        <v>0</v>
      </c>
    </row>
    <row r="32" spans="1:10" ht="24" hidden="1" customHeight="1">
      <c r="A32" s="291"/>
      <c r="B32" s="662"/>
      <c r="C32" s="663"/>
      <c r="D32" s="308"/>
      <c r="E32" s="302"/>
      <c r="F32" s="301"/>
      <c r="G32" s="302"/>
      <c r="H32" s="302"/>
      <c r="I32" s="301">
        <f>SUM(E32:H32)</f>
        <v>0</v>
      </c>
      <c r="J32" s="303">
        <f>I32/$J$21</f>
        <v>0</v>
      </c>
    </row>
    <row r="33" spans="1:10" ht="21" hidden="1" customHeight="1">
      <c r="A33" s="291"/>
      <c r="B33" s="665"/>
      <c r="C33" s="666"/>
      <c r="D33" s="305" t="s">
        <v>98</v>
      </c>
      <c r="E33" s="301">
        <f t="shared" ref="E33:J33" si="1">SUM(E31:E32)</f>
        <v>0</v>
      </c>
      <c r="F33" s="301">
        <f t="shared" si="1"/>
        <v>0</v>
      </c>
      <c r="G33" s="301">
        <f t="shared" si="1"/>
        <v>0</v>
      </c>
      <c r="H33" s="302">
        <f t="shared" si="1"/>
        <v>0</v>
      </c>
      <c r="I33" s="301">
        <f t="shared" si="1"/>
        <v>0</v>
      </c>
      <c r="J33" s="303">
        <f t="shared" si="1"/>
        <v>0</v>
      </c>
    </row>
    <row r="34" spans="1:10" ht="14.25" hidden="1" customHeight="1">
      <c r="A34" s="291"/>
      <c r="B34" s="665"/>
      <c r="C34" s="666"/>
      <c r="D34" s="309"/>
      <c r="E34" s="301"/>
      <c r="F34" s="301"/>
      <c r="G34" s="302"/>
      <c r="H34" s="302"/>
      <c r="I34" s="301"/>
      <c r="J34" s="303"/>
    </row>
    <row r="35" spans="1:10" hidden="1">
      <c r="A35" s="291"/>
      <c r="B35" s="665"/>
      <c r="C35" s="666"/>
      <c r="D35" s="294" t="s">
        <v>99</v>
      </c>
      <c r="E35" s="301"/>
      <c r="F35" s="301"/>
      <c r="G35" s="302"/>
      <c r="H35" s="302"/>
      <c r="I35" s="301"/>
      <c r="J35" s="303"/>
    </row>
    <row r="36" spans="1:10" ht="17.25" hidden="1" customHeight="1">
      <c r="A36" s="291"/>
      <c r="B36" s="665"/>
      <c r="C36" s="666"/>
      <c r="D36" s="297" t="s">
        <v>100</v>
      </c>
      <c r="E36" s="301"/>
      <c r="F36" s="301"/>
      <c r="G36" s="302"/>
      <c r="H36" s="302"/>
      <c r="I36" s="301"/>
      <c r="J36" s="303"/>
    </row>
    <row r="37" spans="1:10" ht="17.25" hidden="1" customHeight="1">
      <c r="A37" s="291"/>
      <c r="B37" s="662"/>
      <c r="C37" s="663"/>
      <c r="D37" s="310"/>
      <c r="E37" s="301"/>
      <c r="F37" s="301"/>
      <c r="G37" s="302"/>
      <c r="H37" s="302"/>
      <c r="I37" s="301"/>
      <c r="J37" s="303"/>
    </row>
    <row r="38" spans="1:10" ht="17.25" hidden="1" customHeight="1">
      <c r="A38" s="291"/>
      <c r="B38" s="662"/>
      <c r="C38" s="663"/>
      <c r="D38" s="311"/>
      <c r="E38" s="301"/>
      <c r="F38" s="301"/>
      <c r="G38" s="302"/>
      <c r="H38" s="302"/>
      <c r="I38" s="301"/>
      <c r="J38" s="303"/>
    </row>
    <row r="39" spans="1:10" hidden="1">
      <c r="A39" s="291"/>
      <c r="B39" s="665"/>
      <c r="C39" s="666"/>
      <c r="D39" s="305" t="s">
        <v>101</v>
      </c>
      <c r="E39" s="301">
        <f>SUM(E37:E38)</f>
        <v>0</v>
      </c>
      <c r="F39" s="301">
        <f>SUM(F37:F38)</f>
        <v>0</v>
      </c>
      <c r="G39" s="301">
        <f>SUM(G37:G38)</f>
        <v>0</v>
      </c>
      <c r="H39" s="302">
        <f>SUM(H37:H38)</f>
        <v>0</v>
      </c>
      <c r="I39" s="301">
        <f>SUM(I37:I38)</f>
        <v>0</v>
      </c>
      <c r="J39" s="303">
        <f>SUM(J37)</f>
        <v>0</v>
      </c>
    </row>
    <row r="40" spans="1:10" ht="12" hidden="1" customHeight="1">
      <c r="A40" s="291"/>
      <c r="B40" s="665"/>
      <c r="C40" s="666"/>
      <c r="D40" s="309"/>
      <c r="E40" s="301"/>
      <c r="F40" s="301"/>
      <c r="G40" s="302"/>
      <c r="H40" s="302"/>
      <c r="I40" s="301"/>
      <c r="J40" s="303"/>
    </row>
    <row r="41" spans="1:10" ht="18.75" hidden="1" customHeight="1">
      <c r="A41" s="291"/>
      <c r="B41" s="665"/>
      <c r="C41" s="666"/>
      <c r="D41" s="294" t="s">
        <v>102</v>
      </c>
      <c r="E41" s="301"/>
      <c r="F41" s="301"/>
      <c r="G41" s="302"/>
      <c r="H41" s="302"/>
      <c r="I41" s="301"/>
      <c r="J41" s="303"/>
    </row>
    <row r="42" spans="1:10" ht="21.75" hidden="1" customHeight="1">
      <c r="A42" s="291"/>
      <c r="B42" s="665"/>
      <c r="C42" s="666"/>
      <c r="D42" s="297" t="s">
        <v>103</v>
      </c>
      <c r="E42" s="301"/>
      <c r="F42" s="301"/>
      <c r="G42" s="302"/>
      <c r="H42" s="302"/>
      <c r="I42" s="301"/>
      <c r="J42" s="303"/>
    </row>
    <row r="43" spans="1:10" ht="22.5" hidden="1" customHeight="1">
      <c r="A43" s="291"/>
      <c r="B43" s="671"/>
      <c r="C43" s="663"/>
      <c r="D43" s="312"/>
      <c r="E43" s="301"/>
      <c r="F43" s="302"/>
      <c r="G43" s="302"/>
      <c r="H43" s="302"/>
      <c r="I43" s="301">
        <f>SUM(E43:H43)</f>
        <v>0</v>
      </c>
      <c r="J43" s="303"/>
    </row>
    <row r="44" spans="1:10" ht="29.25" hidden="1" customHeight="1">
      <c r="A44" s="291"/>
      <c r="B44" s="662"/>
      <c r="C44" s="663"/>
      <c r="D44" s="312"/>
      <c r="E44" s="301"/>
      <c r="F44" s="302"/>
      <c r="G44" s="302"/>
      <c r="H44" s="302">
        <v>0</v>
      </c>
      <c r="I44" s="301">
        <f>SUM(E44:H44)</f>
        <v>0</v>
      </c>
      <c r="J44" s="303"/>
    </row>
    <row r="45" spans="1:10" ht="27.75" hidden="1" customHeight="1">
      <c r="A45" s="291"/>
      <c r="B45" s="662"/>
      <c r="C45" s="663"/>
      <c r="D45" s="312"/>
      <c r="E45" s="301"/>
      <c r="F45" s="302"/>
      <c r="G45" s="302"/>
      <c r="H45" s="302"/>
      <c r="I45" s="301">
        <f>SUM(E45:H45)</f>
        <v>0</v>
      </c>
      <c r="J45" s="303"/>
    </row>
    <row r="46" spans="1:10" ht="25.5" hidden="1" customHeight="1">
      <c r="A46" s="291"/>
      <c r="B46" s="662"/>
      <c r="C46" s="663"/>
      <c r="D46" s="313"/>
      <c r="E46" s="301"/>
      <c r="F46" s="302"/>
      <c r="G46" s="302"/>
      <c r="H46" s="302"/>
      <c r="I46" s="301">
        <f>SUM(E46:H46)</f>
        <v>0</v>
      </c>
      <c r="J46" s="303"/>
    </row>
    <row r="47" spans="1:10" hidden="1">
      <c r="A47" s="291"/>
      <c r="B47" s="662"/>
      <c r="C47" s="663"/>
      <c r="D47" s="313"/>
      <c r="E47" s="301"/>
      <c r="F47" s="302"/>
      <c r="G47" s="302"/>
      <c r="H47" s="302"/>
      <c r="I47" s="301">
        <f>SUM(E47:H47)</f>
        <v>0</v>
      </c>
      <c r="J47" s="303"/>
    </row>
    <row r="48" spans="1:10" ht="18" hidden="1" customHeight="1">
      <c r="A48" s="291"/>
      <c r="B48" s="662"/>
      <c r="C48" s="663"/>
      <c r="D48" s="314"/>
      <c r="E48" s="301"/>
      <c r="F48" s="302"/>
      <c r="G48" s="302"/>
      <c r="H48" s="302"/>
      <c r="I48" s="301"/>
      <c r="J48" s="303"/>
    </row>
    <row r="49" spans="1:10" ht="21.75" hidden="1" customHeight="1">
      <c r="A49" s="291"/>
      <c r="B49" s="665"/>
      <c r="C49" s="666"/>
      <c r="D49" s="305" t="s">
        <v>104</v>
      </c>
      <c r="E49" s="301">
        <f>SUM(E43:E47)</f>
        <v>0</v>
      </c>
      <c r="F49" s="302">
        <f>SUM(F43:F47)</f>
        <v>0</v>
      </c>
      <c r="G49" s="302">
        <f>SUM(G43:G47)</f>
        <v>0</v>
      </c>
      <c r="H49" s="302">
        <f>SUM(H43:H47)</f>
        <v>0</v>
      </c>
      <c r="I49" s="301">
        <f>SUM(I43:I47)</f>
        <v>0</v>
      </c>
      <c r="J49" s="303">
        <f>I49/$J$21</f>
        <v>0</v>
      </c>
    </row>
    <row r="50" spans="1:10" hidden="1">
      <c r="A50" s="291"/>
      <c r="B50" s="665"/>
      <c r="C50" s="666"/>
      <c r="D50" s="309"/>
      <c r="E50" s="301"/>
      <c r="F50" s="301"/>
      <c r="G50" s="302"/>
      <c r="H50" s="302"/>
      <c r="I50" s="301"/>
      <c r="J50" s="303"/>
    </row>
    <row r="51" spans="1:10" ht="12" hidden="1" customHeight="1">
      <c r="A51" s="291"/>
      <c r="B51" s="665"/>
      <c r="C51" s="666"/>
      <c r="D51" s="309"/>
      <c r="E51" s="301"/>
      <c r="F51" s="301"/>
      <c r="G51" s="302"/>
      <c r="H51" s="302"/>
      <c r="I51" s="301"/>
      <c r="J51" s="303"/>
    </row>
    <row r="52" spans="1:10" hidden="1">
      <c r="A52" s="291"/>
      <c r="B52" s="292"/>
      <c r="C52" s="293"/>
      <c r="D52" s="294" t="s">
        <v>105</v>
      </c>
      <c r="E52" s="315"/>
      <c r="F52" s="315"/>
      <c r="G52" s="315"/>
      <c r="H52" s="315"/>
      <c r="I52" s="315"/>
      <c r="J52" s="316"/>
    </row>
    <row r="53" spans="1:10" ht="20.25" hidden="1" customHeight="1">
      <c r="A53" s="291"/>
      <c r="B53" s="292"/>
      <c r="C53" s="293"/>
      <c r="D53" s="297" t="s">
        <v>106</v>
      </c>
      <c r="E53" s="315"/>
      <c r="F53" s="315"/>
      <c r="G53" s="315"/>
      <c r="H53" s="315"/>
      <c r="I53" s="315"/>
      <c r="J53" s="316"/>
    </row>
    <row r="54" spans="1:10" ht="19.5" hidden="1" customHeight="1">
      <c r="A54" s="291"/>
      <c r="B54" s="662"/>
      <c r="C54" s="663"/>
      <c r="D54" s="313"/>
      <c r="E54" s="301"/>
      <c r="F54" s="302"/>
      <c r="G54" s="302">
        <v>0</v>
      </c>
      <c r="H54" s="302">
        <v>0</v>
      </c>
      <c r="I54" s="301">
        <f>SUM(E54:H54)</f>
        <v>0</v>
      </c>
      <c r="J54" s="303"/>
    </row>
    <row r="55" spans="1:10" hidden="1">
      <c r="A55" s="291"/>
      <c r="B55" s="662"/>
      <c r="C55" s="663"/>
      <c r="D55" s="313"/>
      <c r="E55" s="301"/>
      <c r="F55" s="302"/>
      <c r="G55" s="302"/>
      <c r="H55" s="302"/>
      <c r="I55" s="301">
        <f>SUM(E55:H55)</f>
        <v>0</v>
      </c>
      <c r="J55" s="303"/>
    </row>
    <row r="56" spans="1:10" ht="18.75" hidden="1" customHeight="1">
      <c r="A56" s="291"/>
      <c r="B56" s="292"/>
      <c r="C56" s="293"/>
      <c r="D56" s="305" t="s">
        <v>107</v>
      </c>
      <c r="E56" s="301">
        <f>SUM(E54:E55)</f>
        <v>0</v>
      </c>
      <c r="F56" s="302">
        <f>SUM(F54:F55)</f>
        <v>0</v>
      </c>
      <c r="G56" s="302">
        <f>SUM(G54:G55)</f>
        <v>0</v>
      </c>
      <c r="H56" s="302">
        <f>SUM(H54:H55)</f>
        <v>0</v>
      </c>
      <c r="I56" s="301">
        <f>SUM(I54:I55)</f>
        <v>0</v>
      </c>
      <c r="J56" s="316">
        <f>SUM(J55)</f>
        <v>0</v>
      </c>
    </row>
    <row r="57" spans="1:10" ht="13.5" hidden="1" customHeight="1">
      <c r="A57" s="291"/>
      <c r="B57" s="665"/>
      <c r="C57" s="666"/>
      <c r="D57" s="309"/>
      <c r="E57" s="301"/>
      <c r="F57" s="301"/>
      <c r="G57" s="302"/>
      <c r="H57" s="302"/>
      <c r="I57" s="301"/>
      <c r="J57" s="303"/>
    </row>
    <row r="58" spans="1:10" ht="17.25" hidden="1" customHeight="1">
      <c r="A58" s="291"/>
      <c r="B58" s="665"/>
      <c r="C58" s="666"/>
      <c r="D58" s="294" t="s">
        <v>108</v>
      </c>
      <c r="E58" s="301"/>
      <c r="F58" s="301"/>
      <c r="G58" s="302"/>
      <c r="H58" s="302"/>
      <c r="I58" s="301"/>
      <c r="J58" s="303"/>
    </row>
    <row r="59" spans="1:10" ht="49.5" hidden="1" customHeight="1">
      <c r="A59" s="291"/>
      <c r="B59" s="665"/>
      <c r="C59" s="666"/>
      <c r="D59" s="297" t="s">
        <v>109</v>
      </c>
      <c r="E59" s="301"/>
      <c r="F59" s="301"/>
      <c r="G59" s="302"/>
      <c r="H59" s="302"/>
      <c r="I59" s="301"/>
      <c r="J59" s="303"/>
    </row>
    <row r="60" spans="1:10" ht="21" hidden="1" customHeight="1">
      <c r="A60" s="291"/>
      <c r="B60" s="669"/>
      <c r="C60" s="670"/>
      <c r="D60" s="317"/>
      <c r="E60" s="301"/>
      <c r="F60" s="301"/>
      <c r="G60" s="301"/>
      <c r="H60" s="301"/>
      <c r="I60" s="301">
        <f>SUM(E60:H60)</f>
        <v>0</v>
      </c>
      <c r="J60" s="307"/>
    </row>
    <row r="61" spans="1:10" ht="21" hidden="1" customHeight="1">
      <c r="A61" s="291"/>
      <c r="B61" s="669"/>
      <c r="C61" s="670"/>
      <c r="D61" s="317"/>
      <c r="E61" s="301"/>
      <c r="F61" s="301"/>
      <c r="G61" s="301"/>
      <c r="H61" s="301"/>
      <c r="I61" s="301">
        <f>SUM(E61:H61)</f>
        <v>0</v>
      </c>
      <c r="J61" s="307"/>
    </row>
    <row r="62" spans="1:10" ht="18" hidden="1" customHeight="1">
      <c r="A62" s="291"/>
      <c r="B62" s="662"/>
      <c r="C62" s="663"/>
      <c r="D62" s="318"/>
      <c r="E62" s="301"/>
      <c r="F62" s="319"/>
      <c r="G62" s="301"/>
      <c r="H62" s="301"/>
      <c r="I62" s="301">
        <f t="shared" ref="I62:I69" si="2">SUM(E62:H62)</f>
        <v>0</v>
      </c>
      <c r="J62" s="303"/>
    </row>
    <row r="63" spans="1:10" ht="19.5" hidden="1" customHeight="1">
      <c r="A63" s="291"/>
      <c r="B63" s="662"/>
      <c r="C63" s="663"/>
      <c r="D63" s="318"/>
      <c r="E63" s="301"/>
      <c r="F63" s="320"/>
      <c r="G63" s="302"/>
      <c r="H63" s="302"/>
      <c r="I63" s="301">
        <f>SUM(E63:H63)</f>
        <v>0</v>
      </c>
      <c r="J63" s="303"/>
    </row>
    <row r="64" spans="1:10" ht="18" hidden="1" customHeight="1">
      <c r="A64" s="291"/>
      <c r="B64" s="662"/>
      <c r="C64" s="663"/>
      <c r="D64" s="318"/>
      <c r="E64" s="301"/>
      <c r="F64" s="319"/>
      <c r="G64" s="319"/>
      <c r="H64" s="301"/>
      <c r="I64" s="301">
        <f>SUM(E64:H64)</f>
        <v>0</v>
      </c>
      <c r="J64" s="303"/>
    </row>
    <row r="65" spans="1:10" ht="18.75" hidden="1" customHeight="1">
      <c r="A65" s="291"/>
      <c r="B65" s="662"/>
      <c r="C65" s="663"/>
      <c r="D65" s="318"/>
      <c r="E65" s="301"/>
      <c r="F65" s="320"/>
      <c r="G65" s="302"/>
      <c r="H65" s="302"/>
      <c r="I65" s="301">
        <f t="shared" si="2"/>
        <v>0</v>
      </c>
      <c r="J65" s="303"/>
    </row>
    <row r="66" spans="1:10" ht="18" hidden="1" customHeight="1">
      <c r="A66" s="291"/>
      <c r="B66" s="662"/>
      <c r="C66" s="663"/>
      <c r="D66" s="321"/>
      <c r="E66" s="301"/>
      <c r="F66" s="320"/>
      <c r="G66" s="302"/>
      <c r="H66" s="302"/>
      <c r="I66" s="301">
        <f t="shared" si="2"/>
        <v>0</v>
      </c>
      <c r="J66" s="303"/>
    </row>
    <row r="67" spans="1:10" ht="18.75" hidden="1" customHeight="1">
      <c r="A67" s="291"/>
      <c r="B67" s="662"/>
      <c r="C67" s="663"/>
      <c r="D67" s="322"/>
      <c r="E67" s="301"/>
      <c r="F67" s="320"/>
      <c r="G67" s="320"/>
      <c r="H67" s="302"/>
      <c r="I67" s="301">
        <f t="shared" si="2"/>
        <v>0</v>
      </c>
      <c r="J67" s="303"/>
    </row>
    <row r="68" spans="1:10" ht="21" hidden="1" customHeight="1">
      <c r="A68" s="291"/>
      <c r="B68" s="662"/>
      <c r="C68" s="663"/>
      <c r="D68" s="313"/>
      <c r="E68" s="301"/>
      <c r="F68" s="302"/>
      <c r="G68" s="302"/>
      <c r="H68" s="302"/>
      <c r="I68" s="301">
        <f t="shared" si="2"/>
        <v>0</v>
      </c>
      <c r="J68" s="303"/>
    </row>
    <row r="69" spans="1:10" ht="18" hidden="1" customHeight="1">
      <c r="A69" s="291"/>
      <c r="B69" s="667"/>
      <c r="C69" s="668"/>
      <c r="D69" s="323"/>
      <c r="E69" s="255"/>
      <c r="F69" s="302">
        <v>0</v>
      </c>
      <c r="G69" s="302">
        <v>0</v>
      </c>
      <c r="H69" s="302"/>
      <c r="I69" s="301">
        <f t="shared" si="2"/>
        <v>0</v>
      </c>
      <c r="J69" s="303">
        <f>I69/$J$21</f>
        <v>0</v>
      </c>
    </row>
    <row r="70" spans="1:10" ht="19.5" hidden="1" customHeight="1">
      <c r="A70" s="291"/>
      <c r="B70" s="662"/>
      <c r="C70" s="663"/>
      <c r="D70" s="322"/>
      <c r="E70" s="301"/>
      <c r="F70" s="320"/>
      <c r="G70" s="320"/>
      <c r="H70" s="302"/>
      <c r="I70" s="301">
        <f>SUM(E70:H70)</f>
        <v>0</v>
      </c>
      <c r="J70" s="303"/>
    </row>
    <row r="71" spans="1:10" ht="18.75" hidden="1" customHeight="1">
      <c r="A71" s="291"/>
      <c r="B71" s="662"/>
      <c r="C71" s="663"/>
      <c r="D71" s="313"/>
      <c r="E71" s="301"/>
      <c r="F71" s="302"/>
      <c r="G71" s="302"/>
      <c r="H71" s="302"/>
      <c r="I71" s="301">
        <f>SUM(E71:H71)</f>
        <v>0</v>
      </c>
      <c r="J71" s="303"/>
    </row>
    <row r="72" spans="1:10" ht="20.25" hidden="1" customHeight="1">
      <c r="A72" s="291"/>
      <c r="B72" s="665"/>
      <c r="C72" s="666"/>
      <c r="D72" s="324" t="s">
        <v>110</v>
      </c>
      <c r="E72" s="301">
        <f>SUM(E60:E71)</f>
        <v>0</v>
      </c>
      <c r="F72" s="301">
        <f>SUM(F60:F71)</f>
        <v>0</v>
      </c>
      <c r="G72" s="301">
        <f>SUM(G60:G71)</f>
        <v>0</v>
      </c>
      <c r="H72" s="301">
        <f>SUM(H60:H71)</f>
        <v>0</v>
      </c>
      <c r="I72" s="301">
        <f>SUM(I60:I71)</f>
        <v>0</v>
      </c>
      <c r="J72" s="303">
        <f>I72/$J$21</f>
        <v>0</v>
      </c>
    </row>
    <row r="73" spans="1:10" hidden="1">
      <c r="A73" s="291"/>
      <c r="B73" s="665"/>
      <c r="C73" s="666"/>
      <c r="D73" s="309"/>
      <c r="E73" s="301"/>
      <c r="F73" s="301"/>
      <c r="G73" s="302"/>
      <c r="H73" s="302"/>
      <c r="I73" s="301"/>
      <c r="J73" s="303"/>
    </row>
    <row r="74" spans="1:10" ht="14.25" hidden="1" customHeight="1">
      <c r="A74" s="291"/>
      <c r="B74" s="665"/>
      <c r="C74" s="666"/>
      <c r="D74" s="309"/>
      <c r="E74" s="301"/>
      <c r="F74" s="301"/>
      <c r="G74" s="302"/>
      <c r="H74" s="302"/>
      <c r="I74" s="301"/>
      <c r="J74" s="303"/>
    </row>
    <row r="75" spans="1:10" ht="19.5" customHeight="1">
      <c r="A75" s="291"/>
      <c r="B75" s="665"/>
      <c r="C75" s="666"/>
      <c r="D75" s="294" t="s">
        <v>111</v>
      </c>
      <c r="E75" s="301"/>
      <c r="F75" s="301"/>
      <c r="G75" s="302"/>
      <c r="H75" s="302"/>
      <c r="I75" s="301"/>
      <c r="J75" s="303"/>
    </row>
    <row r="76" spans="1:10" ht="21.75" customHeight="1">
      <c r="A76" s="291"/>
      <c r="B76" s="665"/>
      <c r="C76" s="666"/>
      <c r="D76" s="297" t="s">
        <v>112</v>
      </c>
      <c r="E76" s="301"/>
      <c r="F76" s="301"/>
      <c r="G76" s="302"/>
      <c r="H76" s="302"/>
      <c r="I76" s="301"/>
      <c r="J76" s="303"/>
    </row>
    <row r="77" spans="1:10" ht="18.75" customHeight="1">
      <c r="A77" s="291">
        <v>1</v>
      </c>
      <c r="B77" s="662" t="s">
        <v>219</v>
      </c>
      <c r="C77" s="663"/>
      <c r="D77" s="325" t="s">
        <v>218</v>
      </c>
      <c r="E77" s="302" t="e">
        <f>'ծավալաթերթ-նախահաշիվ'!P152</f>
        <v>#REF!</v>
      </c>
      <c r="F77" s="302"/>
      <c r="G77" s="302"/>
      <c r="H77" s="302"/>
      <c r="I77" s="301" t="e">
        <f t="shared" ref="I77:I82" si="3">SUM(E77:H77)</f>
        <v>#REF!</v>
      </c>
      <c r="J77" s="303"/>
    </row>
    <row r="78" spans="1:10" ht="19.5" hidden="1" customHeight="1">
      <c r="A78" s="291"/>
      <c r="B78" s="326"/>
      <c r="C78" s="293"/>
      <c r="D78" s="327"/>
      <c r="E78" s="302"/>
      <c r="F78" s="302"/>
      <c r="G78" s="302"/>
      <c r="H78" s="302"/>
      <c r="I78" s="301">
        <f t="shared" si="3"/>
        <v>0</v>
      </c>
      <c r="J78" s="303"/>
    </row>
    <row r="79" spans="1:10" ht="18" hidden="1" customHeight="1">
      <c r="A79" s="291"/>
      <c r="B79" s="326"/>
      <c r="C79" s="293"/>
      <c r="D79" s="327"/>
      <c r="E79" s="302"/>
      <c r="F79" s="302"/>
      <c r="G79" s="302"/>
      <c r="H79" s="302"/>
      <c r="I79" s="301">
        <f t="shared" si="3"/>
        <v>0</v>
      </c>
      <c r="J79" s="303"/>
    </row>
    <row r="80" spans="1:10" ht="18" hidden="1" customHeight="1">
      <c r="A80" s="291"/>
      <c r="B80" s="326"/>
      <c r="C80" s="293"/>
      <c r="D80" s="327"/>
      <c r="E80" s="302"/>
      <c r="F80" s="302"/>
      <c r="G80" s="302"/>
      <c r="H80" s="302"/>
      <c r="I80" s="301">
        <f t="shared" si="3"/>
        <v>0</v>
      </c>
      <c r="J80" s="303"/>
    </row>
    <row r="81" spans="1:11" ht="18" hidden="1" customHeight="1">
      <c r="A81" s="291"/>
      <c r="B81" s="326"/>
      <c r="C81" s="293"/>
      <c r="D81" s="327"/>
      <c r="E81" s="302"/>
      <c r="F81" s="302"/>
      <c r="G81" s="302"/>
      <c r="H81" s="302"/>
      <c r="I81" s="301">
        <f t="shared" si="3"/>
        <v>0</v>
      </c>
      <c r="J81" s="303"/>
    </row>
    <row r="82" spans="1:11" ht="18" hidden="1" customHeight="1">
      <c r="A82" s="291"/>
      <c r="B82" s="326"/>
      <c r="C82" s="293"/>
      <c r="D82" s="327"/>
      <c r="E82" s="302"/>
      <c r="F82" s="302"/>
      <c r="G82" s="302"/>
      <c r="H82" s="302"/>
      <c r="I82" s="301">
        <f t="shared" si="3"/>
        <v>0</v>
      </c>
      <c r="J82" s="303"/>
    </row>
    <row r="83" spans="1:11" ht="21" customHeight="1">
      <c r="A83" s="291"/>
      <c r="B83" s="292"/>
      <c r="C83" s="293"/>
      <c r="D83" s="305" t="s">
        <v>113</v>
      </c>
      <c r="E83" s="302" t="e">
        <f>SUM(E77:E82)</f>
        <v>#REF!</v>
      </c>
      <c r="F83" s="302">
        <f>SUM(F77:F82)</f>
        <v>0</v>
      </c>
      <c r="G83" s="302">
        <f>SUM(G77:G82)</f>
        <v>0</v>
      </c>
      <c r="H83" s="302">
        <f>SUM(H77:H82)</f>
        <v>0</v>
      </c>
      <c r="I83" s="302" t="e">
        <f>SUM(I77:I82)</f>
        <v>#REF!</v>
      </c>
      <c r="J83" s="303" t="e">
        <f>I83/$J$21</f>
        <v>#REF!</v>
      </c>
      <c r="K83" s="328"/>
    </row>
    <row r="84" spans="1:11" hidden="1">
      <c r="A84" s="291"/>
      <c r="B84" s="665"/>
      <c r="C84" s="666"/>
      <c r="D84" s="309"/>
      <c r="E84" s="301"/>
      <c r="F84" s="301"/>
      <c r="G84" s="302"/>
      <c r="H84" s="302"/>
      <c r="I84" s="301"/>
      <c r="J84" s="303"/>
    </row>
    <row r="85" spans="1:11" ht="13.5" hidden="1" customHeight="1">
      <c r="A85" s="291"/>
      <c r="B85" s="662"/>
      <c r="C85" s="663"/>
      <c r="D85" s="306"/>
      <c r="E85" s="302"/>
      <c r="F85" s="301"/>
      <c r="G85" s="301"/>
      <c r="H85" s="302"/>
      <c r="I85" s="301"/>
      <c r="J85" s="303">
        <f>I85/$J$21</f>
        <v>0</v>
      </c>
    </row>
    <row r="86" spans="1:11" ht="21" customHeight="1">
      <c r="A86" s="291"/>
      <c r="B86" s="292"/>
      <c r="C86" s="293"/>
      <c r="D86" s="305" t="s">
        <v>114</v>
      </c>
      <c r="E86" s="301" t="e">
        <f>SUM(E27,E33,E49,E56,E72,E83)</f>
        <v>#REF!</v>
      </c>
      <c r="F86" s="301">
        <f>SUM(F27,F33,F49,F56,F72,F83)</f>
        <v>0</v>
      </c>
      <c r="G86" s="301">
        <f>SUM(G27,G33,G49,G56,G72,G83)</f>
        <v>0</v>
      </c>
      <c r="H86" s="301">
        <f>SUM(H27,H33,H49,H56,H72,H83)</f>
        <v>0</v>
      </c>
      <c r="I86" s="301" t="e">
        <f>SUM(I27,I33,I49,I56,I72,I83)</f>
        <v>#REF!</v>
      </c>
      <c r="J86" s="303" t="e">
        <f>I86/$J$21</f>
        <v>#REF!</v>
      </c>
      <c r="K86" s="328"/>
    </row>
    <row r="87" spans="1:11" hidden="1">
      <c r="A87" s="291"/>
      <c r="B87" s="292"/>
      <c r="C87" s="293"/>
      <c r="D87" s="309"/>
      <c r="E87" s="301"/>
      <c r="F87" s="302"/>
      <c r="G87" s="302"/>
      <c r="H87" s="302"/>
      <c r="I87" s="301"/>
      <c r="J87" s="303"/>
    </row>
    <row r="88" spans="1:11" ht="14.25" hidden="1" customHeight="1">
      <c r="A88" s="291"/>
      <c r="B88" s="665"/>
      <c r="C88" s="666"/>
      <c r="D88" s="309"/>
      <c r="E88" s="301"/>
      <c r="F88" s="301"/>
      <c r="G88" s="302"/>
      <c r="H88" s="302"/>
      <c r="I88" s="301"/>
      <c r="J88" s="303"/>
    </row>
    <row r="89" spans="1:11" ht="21.75" customHeight="1">
      <c r="A89" s="291"/>
      <c r="B89" s="292"/>
      <c r="C89" s="293"/>
      <c r="D89" s="294" t="s">
        <v>115</v>
      </c>
      <c r="E89" s="301"/>
      <c r="F89" s="302"/>
      <c r="G89" s="302"/>
      <c r="H89" s="302"/>
      <c r="I89" s="301"/>
      <c r="J89" s="303"/>
    </row>
    <row r="90" spans="1:11" ht="21" customHeight="1">
      <c r="A90" s="291"/>
      <c r="B90" s="329"/>
      <c r="C90" s="293"/>
      <c r="D90" s="297" t="s">
        <v>116</v>
      </c>
      <c r="E90" s="330"/>
      <c r="F90" s="302"/>
      <c r="G90" s="302"/>
      <c r="H90" s="302"/>
      <c r="I90" s="330"/>
      <c r="J90" s="331"/>
    </row>
    <row r="91" spans="1:11" ht="20.25" customHeight="1">
      <c r="A91" s="291">
        <v>2</v>
      </c>
      <c r="B91" s="397"/>
      <c r="C91" s="398">
        <v>1.4999999999999999E-2</v>
      </c>
      <c r="D91" s="327" t="s">
        <v>117</v>
      </c>
      <c r="E91" s="301" t="e">
        <f>E86*$C$91</f>
        <v>#REF!</v>
      </c>
      <c r="F91" s="301">
        <f>F86*$C$91</f>
        <v>0</v>
      </c>
      <c r="G91" s="302">
        <v>0</v>
      </c>
      <c r="H91" s="302">
        <v>0</v>
      </c>
      <c r="I91" s="301" t="e">
        <f>SUM(E91:H91)</f>
        <v>#REF!</v>
      </c>
      <c r="J91" s="303" t="e">
        <f>I91/$J$21</f>
        <v>#REF!</v>
      </c>
    </row>
    <row r="92" spans="1:11" s="335" customFormat="1" ht="26.25" customHeight="1">
      <c r="A92" s="291">
        <v>3</v>
      </c>
      <c r="B92" s="399"/>
      <c r="C92" s="400">
        <v>1.5E-3</v>
      </c>
      <c r="D92" s="332" t="s">
        <v>118</v>
      </c>
      <c r="E92" s="301" t="e">
        <f>E86*C92</f>
        <v>#REF!</v>
      </c>
      <c r="F92" s="301">
        <f>F86*C92</f>
        <v>0</v>
      </c>
      <c r="G92" s="333"/>
      <c r="H92" s="301"/>
      <c r="I92" s="301" t="e">
        <f>SUM(E92:H92)</f>
        <v>#REF!</v>
      </c>
      <c r="J92" s="334"/>
    </row>
    <row r="93" spans="1:11" ht="21.75" customHeight="1">
      <c r="A93" s="291"/>
      <c r="B93" s="401"/>
      <c r="C93" s="402"/>
      <c r="D93" s="305" t="s">
        <v>119</v>
      </c>
      <c r="E93" s="302" t="e">
        <f>SUM(E91:E92)</f>
        <v>#REF!</v>
      </c>
      <c r="F93" s="302">
        <f>SUM(F91:F92)</f>
        <v>0</v>
      </c>
      <c r="G93" s="302">
        <f>SUM(G91:G92)</f>
        <v>0</v>
      </c>
      <c r="H93" s="302">
        <f>SUM(H91:H92)</f>
        <v>0</v>
      </c>
      <c r="I93" s="302" t="e">
        <f>SUM(I91:I92)</f>
        <v>#REF!</v>
      </c>
      <c r="J93" s="303" t="e">
        <f>I93/$J$21</f>
        <v>#REF!</v>
      </c>
    </row>
    <row r="94" spans="1:11" ht="22.5" customHeight="1">
      <c r="A94" s="291"/>
      <c r="B94" s="401"/>
      <c r="C94" s="402"/>
      <c r="D94" s="305" t="s">
        <v>120</v>
      </c>
      <c r="E94" s="301" t="e">
        <f>SUM(E86,E93)</f>
        <v>#REF!</v>
      </c>
      <c r="F94" s="301">
        <f>SUM(F86,F93)</f>
        <v>0</v>
      </c>
      <c r="G94" s="301">
        <f>SUM(G86,G93)</f>
        <v>0</v>
      </c>
      <c r="H94" s="302">
        <f>SUM(H86,H93)</f>
        <v>0</v>
      </c>
      <c r="I94" s="301" t="e">
        <f>SUM(I86,I93)</f>
        <v>#REF!</v>
      </c>
      <c r="J94" s="303" t="e">
        <f>I94/$J$21</f>
        <v>#REF!</v>
      </c>
    </row>
    <row r="95" spans="1:11" hidden="1">
      <c r="A95" s="291"/>
      <c r="B95" s="401"/>
      <c r="C95" s="402"/>
      <c r="D95" s="309"/>
      <c r="E95" s="301"/>
      <c r="F95" s="302"/>
      <c r="G95" s="302"/>
      <c r="H95" s="302"/>
      <c r="I95" s="301"/>
      <c r="J95" s="303"/>
    </row>
    <row r="96" spans="1:11" ht="17.25" customHeight="1">
      <c r="A96" s="291"/>
      <c r="B96" s="401"/>
      <c r="C96" s="402"/>
      <c r="D96" s="294" t="s">
        <v>121</v>
      </c>
      <c r="E96" s="301"/>
      <c r="F96" s="302"/>
      <c r="G96" s="302"/>
      <c r="H96" s="302"/>
      <c r="I96" s="301"/>
      <c r="J96" s="303"/>
    </row>
    <row r="97" spans="1:10" ht="19.5" customHeight="1">
      <c r="A97" s="291"/>
      <c r="B97" s="401"/>
      <c r="C97" s="402"/>
      <c r="D97" s="297" t="s">
        <v>122</v>
      </c>
      <c r="E97" s="301"/>
      <c r="F97" s="302"/>
      <c r="G97" s="302"/>
      <c r="H97" s="302"/>
      <c r="I97" s="301"/>
      <c r="J97" s="303"/>
    </row>
    <row r="98" spans="1:10" ht="22.5" customHeight="1">
      <c r="A98" s="291">
        <v>4</v>
      </c>
      <c r="B98" s="403"/>
      <c r="C98" s="398">
        <v>1.2E-2</v>
      </c>
      <c r="D98" s="336" t="s">
        <v>123</v>
      </c>
      <c r="E98" s="301" t="e">
        <f>E94*$C$98</f>
        <v>#REF!</v>
      </c>
      <c r="F98" s="301">
        <f>F94*$C$98</f>
        <v>0</v>
      </c>
      <c r="G98" s="302">
        <v>0</v>
      </c>
      <c r="H98" s="302">
        <v>0</v>
      </c>
      <c r="I98" s="301" t="e">
        <f>SUM(E98:H98)</f>
        <v>#REF!</v>
      </c>
      <c r="J98" s="303" t="e">
        <f>I98/$J$21</f>
        <v>#REF!</v>
      </c>
    </row>
    <row r="99" spans="1:10" hidden="1">
      <c r="A99" s="291"/>
      <c r="B99" s="401"/>
      <c r="C99" s="400"/>
      <c r="D99" s="310"/>
      <c r="E99" s="301"/>
      <c r="F99" s="301"/>
      <c r="G99" s="301"/>
      <c r="H99" s="301"/>
      <c r="I99" s="301"/>
      <c r="J99" s="303">
        <f>I99/$J$21</f>
        <v>0</v>
      </c>
    </row>
    <row r="100" spans="1:10" ht="21" customHeight="1">
      <c r="A100" s="291"/>
      <c r="B100" s="401"/>
      <c r="C100" s="402"/>
      <c r="D100" s="305" t="s">
        <v>124</v>
      </c>
      <c r="E100" s="301" t="e">
        <f>SUM(E98:E99)</f>
        <v>#REF!</v>
      </c>
      <c r="F100" s="301">
        <f>SUM(F98:F99)</f>
        <v>0</v>
      </c>
      <c r="G100" s="301">
        <f>SUM(G98:G99)</f>
        <v>0</v>
      </c>
      <c r="H100" s="301">
        <f>SUM(H98:H99)</f>
        <v>0</v>
      </c>
      <c r="I100" s="301" t="e">
        <f>SUM(I98:I99)</f>
        <v>#REF!</v>
      </c>
      <c r="J100" s="303" t="e">
        <f>I100/$J$21</f>
        <v>#REF!</v>
      </c>
    </row>
    <row r="101" spans="1:10" ht="21.75" customHeight="1">
      <c r="A101" s="291"/>
      <c r="B101" s="401"/>
      <c r="C101" s="402"/>
      <c r="D101" s="305" t="s">
        <v>125</v>
      </c>
      <c r="E101" s="301" t="e">
        <f>SUM(E94,E100)</f>
        <v>#REF!</v>
      </c>
      <c r="F101" s="301">
        <f>SUM(F94,F100)</f>
        <v>0</v>
      </c>
      <c r="G101" s="301">
        <f>SUM(G94,G100)</f>
        <v>0</v>
      </c>
      <c r="H101" s="302">
        <f>SUM(H94,H100)</f>
        <v>0</v>
      </c>
      <c r="I101" s="301" t="e">
        <f>SUM(I94,I100)</f>
        <v>#REF!</v>
      </c>
      <c r="J101" s="303" t="e">
        <f>I101/$J$21</f>
        <v>#REF!</v>
      </c>
    </row>
    <row r="102" spans="1:10" ht="14.25" hidden="1" customHeight="1">
      <c r="A102" s="291"/>
      <c r="B102" s="660"/>
      <c r="C102" s="661"/>
      <c r="D102" s="309"/>
      <c r="E102" s="301"/>
      <c r="F102" s="301"/>
      <c r="G102" s="302"/>
      <c r="H102" s="302"/>
      <c r="I102" s="301"/>
      <c r="J102" s="303"/>
    </row>
    <row r="103" spans="1:10" hidden="1">
      <c r="A103" s="291"/>
      <c r="B103" s="401"/>
      <c r="C103" s="402"/>
      <c r="D103" s="309"/>
      <c r="E103" s="301"/>
      <c r="F103" s="302"/>
      <c r="G103" s="302"/>
      <c r="H103" s="302"/>
      <c r="I103" s="301"/>
      <c r="J103" s="303"/>
    </row>
    <row r="104" spans="1:10" ht="16.5" customHeight="1">
      <c r="A104" s="291"/>
      <c r="B104" s="401"/>
      <c r="C104" s="402"/>
      <c r="D104" s="294" t="s">
        <v>126</v>
      </c>
      <c r="E104" s="301"/>
      <c r="F104" s="302"/>
      <c r="G104" s="302"/>
      <c r="H104" s="302"/>
      <c r="I104" s="301"/>
      <c r="J104" s="303"/>
    </row>
    <row r="105" spans="1:10" ht="41.25" customHeight="1">
      <c r="A105" s="291"/>
      <c r="B105" s="401"/>
      <c r="C105" s="402"/>
      <c r="D105" s="297" t="s">
        <v>127</v>
      </c>
      <c r="E105" s="301"/>
      <c r="F105" s="302"/>
      <c r="G105" s="302"/>
      <c r="H105" s="302"/>
      <c r="I105" s="301"/>
      <c r="J105" s="303"/>
    </row>
    <row r="106" spans="1:10" ht="21" customHeight="1">
      <c r="A106" s="291">
        <v>5</v>
      </c>
      <c r="B106" s="404"/>
      <c r="C106" s="398">
        <v>1.2E-2</v>
      </c>
      <c r="D106" s="327" t="s">
        <v>128</v>
      </c>
      <c r="E106" s="301"/>
      <c r="F106" s="302"/>
      <c r="G106" s="302"/>
      <c r="H106" s="337" t="e">
        <f>C106*(E101+F101)</f>
        <v>#REF!</v>
      </c>
      <c r="I106" s="301" t="e">
        <f>SUM(H106)</f>
        <v>#REF!</v>
      </c>
      <c r="J106" s="303" t="e">
        <f>I106/$J$21</f>
        <v>#REF!</v>
      </c>
    </row>
    <row r="107" spans="1:10" ht="22.5" customHeight="1">
      <c r="A107" s="291">
        <v>6</v>
      </c>
      <c r="B107" s="397"/>
      <c r="C107" s="398">
        <v>6.0000000000000001E-3</v>
      </c>
      <c r="D107" s="327" t="s">
        <v>129</v>
      </c>
      <c r="E107" s="301"/>
      <c r="F107" s="302"/>
      <c r="G107" s="302"/>
      <c r="H107" s="337" t="e">
        <f>(E101+F101)*C107</f>
        <v>#REF!</v>
      </c>
      <c r="I107" s="301" t="e">
        <f>SUM(H107)</f>
        <v>#REF!</v>
      </c>
      <c r="J107" s="303" t="e">
        <f>I107/$J$21</f>
        <v>#REF!</v>
      </c>
    </row>
    <row r="108" spans="1:10" ht="21" customHeight="1">
      <c r="A108" s="291"/>
      <c r="B108" s="401"/>
      <c r="C108" s="402"/>
      <c r="D108" s="305" t="s">
        <v>130</v>
      </c>
      <c r="E108" s="301"/>
      <c r="F108" s="302"/>
      <c r="G108" s="302"/>
      <c r="H108" s="301" t="e">
        <f>SUM(H106:H107)</f>
        <v>#REF!</v>
      </c>
      <c r="I108" s="301" t="e">
        <f>SUM(I106:I107)</f>
        <v>#REF!</v>
      </c>
      <c r="J108" s="303" t="e">
        <f>SUM(J106:J107)</f>
        <v>#REF!</v>
      </c>
    </row>
    <row r="109" spans="1:10" hidden="1">
      <c r="A109" s="291"/>
      <c r="B109" s="401"/>
      <c r="C109" s="402"/>
      <c r="D109" s="309"/>
      <c r="E109" s="301"/>
      <c r="F109" s="302"/>
      <c r="G109" s="302"/>
      <c r="H109" s="302"/>
      <c r="I109" s="301"/>
      <c r="J109" s="303"/>
    </row>
    <row r="110" spans="1:10" hidden="1">
      <c r="A110" s="291"/>
      <c r="B110" s="401"/>
      <c r="C110" s="402"/>
      <c r="D110" s="294" t="s">
        <v>131</v>
      </c>
      <c r="E110" s="301"/>
      <c r="F110" s="302"/>
      <c r="G110" s="302"/>
      <c r="H110" s="302"/>
      <c r="I110" s="301"/>
      <c r="J110" s="303"/>
    </row>
    <row r="111" spans="1:10" hidden="1">
      <c r="A111" s="291"/>
      <c r="B111" s="401"/>
      <c r="C111" s="402"/>
      <c r="D111" s="297" t="s">
        <v>132</v>
      </c>
      <c r="E111" s="301"/>
      <c r="F111" s="302"/>
      <c r="G111" s="302"/>
      <c r="H111" s="302"/>
      <c r="I111" s="301"/>
      <c r="J111" s="303"/>
    </row>
    <row r="112" spans="1:10" hidden="1">
      <c r="A112" s="291"/>
      <c r="B112" s="401"/>
      <c r="C112" s="402"/>
      <c r="D112" s="297"/>
      <c r="E112" s="301"/>
      <c r="F112" s="302"/>
      <c r="G112" s="302"/>
      <c r="H112" s="302" t="e">
        <f>I108*C112/100</f>
        <v>#REF!</v>
      </c>
      <c r="I112" s="301" t="e">
        <f>SUM(H112)</f>
        <v>#REF!</v>
      </c>
      <c r="J112" s="303" t="e">
        <f>SUM(I112)</f>
        <v>#REF!</v>
      </c>
    </row>
    <row r="113" spans="1:10" hidden="1">
      <c r="A113" s="291"/>
      <c r="B113" s="401"/>
      <c r="C113" s="402"/>
      <c r="D113" s="305" t="s">
        <v>133</v>
      </c>
      <c r="E113" s="301"/>
      <c r="F113" s="302"/>
      <c r="G113" s="302"/>
      <c r="H113" s="302" t="e">
        <f>SUM(H112)</f>
        <v>#REF!</v>
      </c>
      <c r="I113" s="301" t="e">
        <f>SUM(I112)</f>
        <v>#REF!</v>
      </c>
      <c r="J113" s="303" t="e">
        <f>SUM(J112)</f>
        <v>#REF!</v>
      </c>
    </row>
    <row r="114" spans="1:10" hidden="1">
      <c r="A114" s="291"/>
      <c r="B114" s="401"/>
      <c r="C114" s="402"/>
      <c r="D114" s="309"/>
      <c r="E114" s="301"/>
      <c r="F114" s="302"/>
      <c r="G114" s="302"/>
      <c r="H114" s="302"/>
      <c r="I114" s="301"/>
      <c r="J114" s="303"/>
    </row>
    <row r="115" spans="1:10" ht="17.25" hidden="1" customHeight="1">
      <c r="A115" s="291"/>
      <c r="B115" s="401"/>
      <c r="C115" s="402"/>
      <c r="D115" s="294" t="s">
        <v>134</v>
      </c>
      <c r="E115" s="301"/>
      <c r="F115" s="302"/>
      <c r="G115" s="302"/>
      <c r="H115" s="302"/>
      <c r="I115" s="301"/>
      <c r="J115" s="303"/>
    </row>
    <row r="116" spans="1:10" ht="27.75" hidden="1" customHeight="1">
      <c r="A116" s="291"/>
      <c r="B116" s="401"/>
      <c r="C116" s="402"/>
      <c r="D116" s="297" t="s">
        <v>135</v>
      </c>
      <c r="E116" s="301"/>
      <c r="F116" s="302"/>
      <c r="G116" s="302"/>
      <c r="H116" s="302"/>
      <c r="I116" s="301"/>
      <c r="J116" s="303"/>
    </row>
    <row r="117" spans="1:10" ht="18.75" hidden="1" customHeight="1">
      <c r="A117" s="291"/>
      <c r="B117" s="401"/>
      <c r="C117" s="402"/>
      <c r="D117" s="310" t="s">
        <v>136</v>
      </c>
      <c r="E117" s="301"/>
      <c r="F117" s="302"/>
      <c r="G117" s="302"/>
      <c r="H117" s="334"/>
      <c r="I117" s="301">
        <f>SUM(H117)</f>
        <v>0</v>
      </c>
      <c r="J117" s="303">
        <f>I117/$J$21</f>
        <v>0</v>
      </c>
    </row>
    <row r="118" spans="1:10" hidden="1">
      <c r="A118" s="291"/>
      <c r="B118" s="401"/>
      <c r="C118" s="398"/>
      <c r="D118" s="310"/>
      <c r="E118" s="301"/>
      <c r="F118" s="302"/>
      <c r="G118" s="302"/>
      <c r="H118" s="301">
        <f>I117*C118</f>
        <v>0</v>
      </c>
      <c r="I118" s="301">
        <f>SUM(H118)</f>
        <v>0</v>
      </c>
      <c r="J118" s="303">
        <f>I118/$J$21</f>
        <v>0</v>
      </c>
    </row>
    <row r="119" spans="1:10" ht="17.25" hidden="1" customHeight="1">
      <c r="A119" s="323"/>
      <c r="B119" s="405"/>
      <c r="C119" s="406"/>
      <c r="D119" s="305" t="s">
        <v>137</v>
      </c>
      <c r="E119" s="301">
        <v>0</v>
      </c>
      <c r="F119" s="302">
        <v>0</v>
      </c>
      <c r="G119" s="302">
        <v>0</v>
      </c>
      <c r="H119" s="301">
        <f>SUM(H117:H118)</f>
        <v>0</v>
      </c>
      <c r="I119" s="301">
        <f>SUM(I117:I118)</f>
        <v>0</v>
      </c>
      <c r="J119" s="303">
        <f>SUM(J117:J118)</f>
        <v>0</v>
      </c>
    </row>
    <row r="120" spans="1:10" ht="22.5" customHeight="1">
      <c r="A120" s="323"/>
      <c r="B120" s="405"/>
      <c r="C120" s="406"/>
      <c r="D120" s="305" t="s">
        <v>138</v>
      </c>
      <c r="E120" s="301" t="e">
        <f>SUM(E101,E108,E119)</f>
        <v>#REF!</v>
      </c>
      <c r="F120" s="301">
        <f>SUM(F101,F108,F119)</f>
        <v>0</v>
      </c>
      <c r="G120" s="301">
        <f>SUM(G101,G108,G119)</f>
        <v>0</v>
      </c>
      <c r="H120" s="302" t="e">
        <f>SUM(H101,H108,H119)</f>
        <v>#REF!</v>
      </c>
      <c r="I120" s="301" t="e">
        <f>SUM(I101,I108,I119)</f>
        <v>#REF!</v>
      </c>
      <c r="J120" s="303" t="e">
        <f>I120/$J$21</f>
        <v>#REF!</v>
      </c>
    </row>
    <row r="121" spans="1:10" ht="27.75" customHeight="1">
      <c r="A121" s="291">
        <v>7</v>
      </c>
      <c r="B121" s="397"/>
      <c r="C121" s="407">
        <v>0.02</v>
      </c>
      <c r="D121" s="327" t="s">
        <v>139</v>
      </c>
      <c r="E121" s="301" t="e">
        <f>E120*$C$121</f>
        <v>#REF!</v>
      </c>
      <c r="F121" s="301">
        <f>F120*$C$121</f>
        <v>0</v>
      </c>
      <c r="G121" s="301">
        <f>G120*$C$121</f>
        <v>0</v>
      </c>
      <c r="H121" s="301" t="e">
        <f>H120*$C$121</f>
        <v>#REF!</v>
      </c>
      <c r="I121" s="301" t="e">
        <f>SUM(E121:H121)</f>
        <v>#REF!</v>
      </c>
      <c r="J121" s="303" t="e">
        <f>I121/$J$21</f>
        <v>#REF!</v>
      </c>
    </row>
    <row r="122" spans="1:10" ht="45.75" hidden="1" customHeight="1">
      <c r="A122" s="291"/>
      <c r="B122" s="662"/>
      <c r="C122" s="663"/>
      <c r="D122" s="318" t="s">
        <v>140</v>
      </c>
      <c r="E122" s="301"/>
      <c r="F122" s="320"/>
      <c r="G122" s="302"/>
      <c r="H122" s="340"/>
      <c r="I122" s="301">
        <f>SUM(E122:H122)</f>
        <v>0</v>
      </c>
      <c r="J122" s="303"/>
    </row>
    <row r="123" spans="1:10" ht="19.5" customHeight="1">
      <c r="A123" s="323"/>
      <c r="B123" s="338"/>
      <c r="C123" s="339"/>
      <c r="D123" s="305" t="s">
        <v>141</v>
      </c>
      <c r="E123" s="301" t="e">
        <f>SUM(E120:E122)</f>
        <v>#REF!</v>
      </c>
      <c r="F123" s="301">
        <f>SUM(F120:F122)</f>
        <v>0</v>
      </c>
      <c r="G123" s="301">
        <f>SUM(G120:G122)</f>
        <v>0</v>
      </c>
      <c r="H123" s="302" t="e">
        <f>SUM(H120:H122)</f>
        <v>#REF!</v>
      </c>
      <c r="I123" s="301" t="e">
        <f>SUM(I120:I122)</f>
        <v>#REF!</v>
      </c>
      <c r="J123" s="303" t="e">
        <f>I123/$J$21</f>
        <v>#REF!</v>
      </c>
    </row>
    <row r="124" spans="1:10" ht="21.75" customHeight="1">
      <c r="A124" s="291">
        <v>8</v>
      </c>
      <c r="B124" s="341"/>
      <c r="C124" s="407">
        <v>0.2</v>
      </c>
      <c r="D124" s="327" t="s">
        <v>142</v>
      </c>
      <c r="E124" s="301" t="e">
        <f>E123*$C$124</f>
        <v>#REF!</v>
      </c>
      <c r="F124" s="301">
        <f>F123*$C$124</f>
        <v>0</v>
      </c>
      <c r="G124" s="301">
        <f>G123*$C$124</f>
        <v>0</v>
      </c>
      <c r="H124" s="302" t="e">
        <f>H123*$C$124</f>
        <v>#REF!</v>
      </c>
      <c r="I124" s="301" t="e">
        <f>SUM(E124:H124)</f>
        <v>#REF!</v>
      </c>
      <c r="J124" s="303" t="e">
        <f>I124/$J$21</f>
        <v>#REF!</v>
      </c>
    </row>
    <row r="125" spans="1:10" ht="18.75" customHeight="1">
      <c r="A125" s="323"/>
      <c r="B125" s="341"/>
      <c r="C125" s="339"/>
      <c r="D125" s="305" t="s">
        <v>141</v>
      </c>
      <c r="E125" s="301" t="e">
        <f>SUM(E123:E124)</f>
        <v>#REF!</v>
      </c>
      <c r="F125" s="301">
        <f>SUM(F123:F124)</f>
        <v>0</v>
      </c>
      <c r="G125" s="301">
        <f>SUM(G123:G124)</f>
        <v>0</v>
      </c>
      <c r="H125" s="302" t="e">
        <f>SUM(H123:H124)</f>
        <v>#REF!</v>
      </c>
      <c r="I125" s="301" t="e">
        <f>SUM(I123:I124)</f>
        <v>#REF!</v>
      </c>
      <c r="J125" s="303" t="e">
        <f>I125/$J$21</f>
        <v>#REF!</v>
      </c>
    </row>
    <row r="126" spans="1:10" ht="21" customHeight="1">
      <c r="A126" s="342"/>
      <c r="B126" s="342"/>
      <c r="C126" s="343"/>
      <c r="D126" s="344"/>
      <c r="E126" s="345"/>
      <c r="F126" s="346"/>
      <c r="G126" s="346"/>
      <c r="H126" s="346"/>
      <c r="I126" s="347"/>
      <c r="J126" s="348"/>
    </row>
    <row r="127" spans="1:10" ht="12.75" hidden="1" customHeight="1">
      <c r="D127" s="331" t="e">
        <f>I93*C126</f>
        <v>#REF!</v>
      </c>
      <c r="E127" s="344" t="s">
        <v>143</v>
      </c>
      <c r="F127" s="345"/>
      <c r="G127" s="345"/>
      <c r="H127" s="345"/>
      <c r="I127" s="349" t="e">
        <f>D127+D131</f>
        <v>#REF!</v>
      </c>
      <c r="J127" s="350" t="e">
        <f>I127/$J$21</f>
        <v>#REF!</v>
      </c>
    </row>
    <row r="128" spans="1:10" ht="21.75" hidden="1" customHeight="1">
      <c r="D128" s="351"/>
      <c r="E128" s="345"/>
      <c r="F128" s="345"/>
      <c r="G128" s="345"/>
      <c r="H128" s="352"/>
      <c r="I128" s="353"/>
      <c r="J128" s="345"/>
    </row>
    <row r="129" spans="1:10" s="356" customFormat="1" ht="15" hidden="1" customHeight="1">
      <c r="A129" s="354"/>
      <c r="B129" s="355"/>
      <c r="D129" s="357"/>
      <c r="H129" s="358"/>
    </row>
    <row r="130" spans="1:10" s="356" customFormat="1" ht="13.5" hidden="1" customHeight="1">
      <c r="A130" s="354"/>
      <c r="B130" s="359"/>
      <c r="D130" s="359"/>
      <c r="H130" s="360"/>
    </row>
    <row r="131" spans="1:10" hidden="1">
      <c r="D131" s="361"/>
    </row>
    <row r="132" spans="1:10" hidden="1">
      <c r="D132" s="351"/>
    </row>
    <row r="133" spans="1:10" ht="14.25" hidden="1" customHeight="1">
      <c r="D133" s="351"/>
      <c r="H133" s="362"/>
      <c r="I133" s="363"/>
    </row>
    <row r="134" spans="1:10" ht="15" hidden="1" customHeight="1">
      <c r="I134" s="364"/>
    </row>
    <row r="135" spans="1:10" s="249" customFormat="1" ht="14.25">
      <c r="D135" s="251"/>
      <c r="E135" s="365"/>
      <c r="F135" s="250"/>
      <c r="G135" s="250"/>
      <c r="H135" s="250"/>
      <c r="I135" s="250"/>
      <c r="J135" s="250"/>
    </row>
    <row r="136" spans="1:10" s="249" customFormat="1" ht="14.25">
      <c r="D136" s="251"/>
      <c r="E136" s="365"/>
      <c r="F136" s="250"/>
      <c r="G136" s="250"/>
      <c r="H136" s="250"/>
      <c r="I136" s="250"/>
      <c r="J136" s="250"/>
    </row>
    <row r="137" spans="1:10" s="249" customFormat="1" ht="14.25">
      <c r="B137" s="249" t="s">
        <v>144</v>
      </c>
      <c r="D137" s="251"/>
      <c r="E137" s="365"/>
      <c r="F137" s="250"/>
      <c r="G137" s="250" t="s">
        <v>145</v>
      </c>
      <c r="H137" s="250"/>
      <c r="I137" s="250"/>
      <c r="J137" s="250"/>
    </row>
    <row r="138" spans="1:10" s="249" customFormat="1" ht="14.25">
      <c r="D138" s="251"/>
      <c r="E138" s="365"/>
      <c r="F138" s="250"/>
      <c r="G138" s="250"/>
      <c r="H138" s="250"/>
      <c r="I138" s="250"/>
      <c r="J138" s="250"/>
    </row>
    <row r="139" spans="1:10" s="249" customFormat="1" ht="14.25">
      <c r="B139" s="664" t="s">
        <v>73</v>
      </c>
      <c r="C139" s="664"/>
      <c r="D139" s="664"/>
      <c r="E139" s="365"/>
      <c r="F139" s="250"/>
      <c r="G139" s="250" t="s">
        <v>146</v>
      </c>
      <c r="H139" s="250"/>
      <c r="I139" s="250"/>
      <c r="J139" s="250"/>
    </row>
    <row r="140" spans="1:10" s="249" customFormat="1" ht="14.25">
      <c r="D140" s="251"/>
      <c r="E140" s="365"/>
      <c r="F140" s="250"/>
      <c r="G140" s="250"/>
      <c r="H140" s="250"/>
      <c r="I140" s="250"/>
      <c r="J140" s="250"/>
    </row>
    <row r="141" spans="1:10" s="249" customFormat="1" ht="14.25">
      <c r="B141" s="664" t="s">
        <v>74</v>
      </c>
      <c r="C141" s="664"/>
      <c r="D141" s="664"/>
      <c r="E141" s="365"/>
      <c r="F141" s="250"/>
      <c r="G141" s="250" t="s">
        <v>75</v>
      </c>
      <c r="H141" s="250"/>
      <c r="I141" s="250"/>
      <c r="J141" s="250"/>
    </row>
  </sheetData>
  <mergeCells count="65">
    <mergeCell ref="B23:C23"/>
    <mergeCell ref="A14:I14"/>
    <mergeCell ref="B16:C16"/>
    <mergeCell ref="I18:I19"/>
    <mergeCell ref="J18:J19"/>
    <mergeCell ref="B19:C19"/>
    <mergeCell ref="D15:G15"/>
    <mergeCell ref="B34:C34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46:C46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61:C61"/>
    <mergeCell ref="B47:C47"/>
    <mergeCell ref="B48:C48"/>
    <mergeCell ref="B49:C49"/>
    <mergeCell ref="B50:C50"/>
    <mergeCell ref="B51:C51"/>
    <mergeCell ref="B54:C54"/>
    <mergeCell ref="B55:C55"/>
    <mergeCell ref="B57:C57"/>
    <mergeCell ref="B58:C58"/>
    <mergeCell ref="B59:C59"/>
    <mergeCell ref="B60:C60"/>
    <mergeCell ref="B73:C73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4:C74"/>
    <mergeCell ref="B75:C75"/>
    <mergeCell ref="B76:C76"/>
    <mergeCell ref="B77:C77"/>
    <mergeCell ref="B84:C84"/>
    <mergeCell ref="B102:C102"/>
    <mergeCell ref="B122:C122"/>
    <mergeCell ref="B139:D139"/>
    <mergeCell ref="B141:D141"/>
    <mergeCell ref="B85:C85"/>
    <mergeCell ref="B88:C88"/>
  </mergeCells>
  <printOptions horizontalCentered="1" gridLinesSet="0"/>
  <pageMargins left="0.17" right="0.16" top="0.51181102362204722" bottom="0.51181102362204722" header="0.23622047244094491" footer="0.23622047244094491"/>
  <pageSetup paperSize="9" orientation="landscape" verticalDpi="180" r:id="rId1"/>
  <headerFooter alignWithMargins="0">
    <oddFooter>&amp;C&amp;P</oddFooter>
  </headerFooter>
  <ignoredErrors>
    <ignoredError sqref="I123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16"/>
  <sheetViews>
    <sheetView showGridLines="0" workbookViewId="0">
      <selection activeCell="L31" sqref="L31"/>
    </sheetView>
  </sheetViews>
  <sheetFormatPr defaultColWidth="9.140625" defaultRowHeight="13.5"/>
  <cols>
    <col min="1" max="1" width="9.140625" style="91"/>
    <col min="2" max="2" width="12" style="91" customWidth="1"/>
    <col min="3" max="3" width="11.140625" style="91" customWidth="1"/>
    <col min="4" max="5" width="9.140625" style="91"/>
    <col min="6" max="6" width="10.5703125" style="91" customWidth="1"/>
    <col min="7" max="7" width="10.42578125" style="91" customWidth="1"/>
    <col min="8" max="16384" width="9.140625" style="91"/>
  </cols>
  <sheetData>
    <row r="1" spans="1:17" ht="25.5" customHeight="1">
      <c r="A1" s="683" t="s">
        <v>76</v>
      </c>
      <c r="B1" s="683"/>
      <c r="C1" s="683"/>
      <c r="D1" s="683"/>
      <c r="E1" s="683"/>
      <c r="F1" s="683"/>
      <c r="G1" s="683"/>
      <c r="H1" s="683"/>
      <c r="I1" s="683"/>
      <c r="J1" s="88"/>
      <c r="K1" s="88"/>
      <c r="L1" s="89"/>
      <c r="M1" s="90"/>
      <c r="N1" s="90"/>
      <c r="O1" s="90"/>
      <c r="P1" s="90"/>
    </row>
    <row r="2" spans="1:17" s="96" customFormat="1" ht="15" thickBot="1">
      <c r="A2" s="1"/>
      <c r="B2" s="92"/>
      <c r="C2" s="92"/>
      <c r="D2" s="92"/>
      <c r="E2" s="92"/>
      <c r="F2" s="92"/>
      <c r="G2" s="92"/>
      <c r="H2" s="92"/>
      <c r="I2" s="93"/>
      <c r="J2" s="94"/>
      <c r="K2" s="94"/>
      <c r="L2" s="94"/>
      <c r="M2" s="94"/>
      <c r="N2" s="94"/>
      <c r="O2" s="94"/>
      <c r="P2" s="95"/>
    </row>
    <row r="3" spans="1:17" s="96" customFormat="1" ht="12">
      <c r="A3" s="97"/>
      <c r="B3" s="98">
        <f>C4/1.2</f>
        <v>236013.33333333334</v>
      </c>
      <c r="C3" s="99">
        <f>B3</f>
        <v>236013.33333333334</v>
      </c>
      <c r="D3" s="100"/>
      <c r="E3" s="101" t="s">
        <v>39</v>
      </c>
      <c r="F3" s="102" t="s">
        <v>40</v>
      </c>
      <c r="G3" s="103"/>
      <c r="H3" s="102" t="s">
        <v>41</v>
      </c>
      <c r="I3" s="104"/>
      <c r="J3" s="94"/>
      <c r="K3" s="94"/>
      <c r="L3" s="94"/>
      <c r="M3" s="94"/>
      <c r="N3" s="94"/>
      <c r="O3" s="94"/>
      <c r="P3" s="95"/>
    </row>
    <row r="4" spans="1:17" s="96" customFormat="1" ht="21.75" customHeight="1" thickBot="1">
      <c r="A4" s="105" t="s">
        <v>42</v>
      </c>
      <c r="B4" s="106"/>
      <c r="C4" s="107">
        <v>283216</v>
      </c>
      <c r="D4" s="108" t="s">
        <v>43</v>
      </c>
      <c r="E4" s="109"/>
      <c r="F4" s="110">
        <v>330</v>
      </c>
      <c r="G4" s="111" t="s">
        <v>43</v>
      </c>
      <c r="H4" s="112">
        <v>48.78</v>
      </c>
      <c r="I4" s="113" t="s">
        <v>43</v>
      </c>
      <c r="J4" s="94"/>
      <c r="K4" s="94"/>
      <c r="L4" s="94"/>
      <c r="M4" s="94"/>
      <c r="N4" s="94"/>
      <c r="O4" s="94"/>
      <c r="P4" s="95"/>
    </row>
    <row r="5" spans="1:17" s="96" customFormat="1" ht="13.5" customHeight="1" thickBot="1">
      <c r="A5" s="114" t="s">
        <v>44</v>
      </c>
      <c r="B5" s="115"/>
      <c r="C5" s="116"/>
      <c r="D5" s="117"/>
      <c r="E5" s="118" t="s">
        <v>72</v>
      </c>
      <c r="F5" s="115">
        <v>2025</v>
      </c>
      <c r="G5" s="115" t="s">
        <v>45</v>
      </c>
      <c r="H5" s="115"/>
      <c r="I5" s="119"/>
      <c r="J5" s="684"/>
      <c r="K5" s="685"/>
      <c r="L5" s="685"/>
      <c r="M5" s="685"/>
      <c r="N5" s="685"/>
      <c r="O5" s="120"/>
      <c r="P5" s="121"/>
      <c r="Q5" s="122"/>
    </row>
    <row r="6" spans="1:17" s="96" customFormat="1" thickBot="1">
      <c r="A6" s="123" t="s">
        <v>46</v>
      </c>
      <c r="B6" s="124"/>
      <c r="C6" s="125">
        <f>(E4+1)</f>
        <v>1</v>
      </c>
      <c r="E6" s="126">
        <f>E4</f>
        <v>0</v>
      </c>
      <c r="F6" s="123"/>
      <c r="G6" s="127" t="s">
        <v>47</v>
      </c>
      <c r="H6" s="128"/>
      <c r="I6" s="129" t="s">
        <v>43</v>
      </c>
      <c r="J6" s="684"/>
      <c r="K6" s="686"/>
      <c r="L6" s="686"/>
      <c r="M6" s="686"/>
      <c r="N6" s="686"/>
      <c r="O6" s="130"/>
      <c r="P6" s="131"/>
    </row>
    <row r="7" spans="1:17" s="132" customFormat="1" ht="12.75" thickBot="1">
      <c r="B7" s="133"/>
      <c r="C7" s="133"/>
      <c r="D7" s="133"/>
      <c r="F7" s="133"/>
      <c r="G7" s="133"/>
      <c r="H7" s="133"/>
      <c r="I7" s="134"/>
      <c r="J7" s="135"/>
      <c r="K7" s="136"/>
      <c r="L7" s="137"/>
      <c r="M7" s="94"/>
      <c r="N7" s="94"/>
      <c r="O7" s="138"/>
      <c r="P7" s="139"/>
    </row>
    <row r="8" spans="1:17" s="96" customFormat="1" ht="12">
      <c r="A8" s="140" t="s">
        <v>48</v>
      </c>
      <c r="B8" s="141"/>
      <c r="C8" s="141"/>
      <c r="D8" s="141"/>
      <c r="E8" s="141"/>
      <c r="F8" s="141"/>
      <c r="G8" s="142"/>
      <c r="H8" s="142"/>
      <c r="I8" s="143"/>
      <c r="J8" s="144"/>
      <c r="K8" s="136"/>
      <c r="L8" s="94"/>
      <c r="M8" s="94"/>
      <c r="N8" s="94"/>
      <c r="O8" s="94"/>
      <c r="P8" s="95"/>
    </row>
    <row r="9" spans="1:17" s="150" customFormat="1" ht="12">
      <c r="A9" s="145"/>
      <c r="B9" s="146"/>
      <c r="C9" s="146"/>
      <c r="D9" s="146"/>
      <c r="E9" s="146"/>
      <c r="F9" s="146"/>
      <c r="G9" s="146"/>
      <c r="H9" s="147"/>
      <c r="I9" s="148"/>
      <c r="J9" s="136"/>
      <c r="K9" s="136"/>
      <c r="L9" s="137"/>
      <c r="M9" s="94"/>
      <c r="N9" s="94"/>
      <c r="O9" s="149"/>
      <c r="P9" s="131"/>
    </row>
    <row r="10" spans="1:17" s="150" customFormat="1" ht="12.75">
      <c r="A10" s="145"/>
      <c r="B10" s="151" t="s">
        <v>49</v>
      </c>
      <c r="C10" s="152">
        <f>(J7*L8+J9*L10+J12*H18+J15*M16)/0.959</f>
        <v>0</v>
      </c>
      <c r="D10" s="146"/>
      <c r="E10" s="146"/>
      <c r="F10" s="146"/>
      <c r="G10" s="146"/>
      <c r="H10" s="153"/>
      <c r="I10" s="154"/>
      <c r="J10" s="144"/>
      <c r="K10" s="136"/>
      <c r="L10" s="94"/>
      <c r="M10" s="94"/>
      <c r="N10" s="94"/>
      <c r="O10" s="149"/>
      <c r="P10" s="155"/>
    </row>
    <row r="11" spans="1:17" s="150" customFormat="1" thickBot="1">
      <c r="A11" s="156"/>
      <c r="B11" s="157"/>
      <c r="C11" s="157"/>
      <c r="D11" s="157"/>
      <c r="E11" s="157"/>
      <c r="F11" s="157"/>
      <c r="G11" s="157"/>
      <c r="H11" s="158">
        <v>3138.23</v>
      </c>
      <c r="I11" s="159">
        <f>H11/1000</f>
        <v>3.1382300000000001</v>
      </c>
      <c r="J11" s="94"/>
      <c r="K11" s="94"/>
      <c r="L11" s="94"/>
      <c r="M11" s="94"/>
      <c r="N11" s="94"/>
      <c r="O11" s="160"/>
      <c r="P11" s="155"/>
    </row>
    <row r="12" spans="1:17" s="123" customFormat="1" ht="12">
      <c r="I12" s="161"/>
      <c r="J12" s="135"/>
      <c r="K12" s="136"/>
      <c r="L12" s="137"/>
      <c r="M12" s="94"/>
      <c r="N12" s="94"/>
      <c r="O12" s="94"/>
      <c r="P12" s="95"/>
    </row>
    <row r="13" spans="1:17" s="96" customFormat="1" ht="12.75" thickBot="1">
      <c r="B13" s="162"/>
      <c r="C13" s="162"/>
      <c r="D13" s="162"/>
      <c r="E13" s="162"/>
      <c r="F13" s="162"/>
      <c r="G13" s="162"/>
      <c r="H13" s="162"/>
      <c r="I13" s="163"/>
      <c r="J13" s="164"/>
      <c r="K13" s="136"/>
      <c r="L13" s="137"/>
      <c r="M13" s="165"/>
      <c r="N13" s="94"/>
      <c r="O13" s="94"/>
      <c r="P13" s="95"/>
    </row>
    <row r="14" spans="1:17" s="96" customFormat="1" ht="12.75" hidden="1" thickBot="1">
      <c r="B14" s="166"/>
      <c r="C14" s="162"/>
      <c r="D14" s="162"/>
      <c r="E14" s="162"/>
      <c r="F14" s="162"/>
      <c r="G14" s="162"/>
      <c r="H14" s="162"/>
      <c r="I14" s="167"/>
      <c r="J14" s="94"/>
      <c r="K14" s="94"/>
      <c r="L14" s="94"/>
      <c r="M14" s="94"/>
      <c r="N14" s="94"/>
      <c r="O14" s="94"/>
      <c r="P14" s="95"/>
    </row>
    <row r="15" spans="1:17" s="96" customFormat="1" ht="12">
      <c r="A15" s="140" t="s">
        <v>50</v>
      </c>
      <c r="B15" s="142"/>
      <c r="C15" s="141"/>
      <c r="D15" s="141"/>
      <c r="E15" s="141"/>
      <c r="F15" s="141"/>
      <c r="G15" s="141"/>
      <c r="H15" s="141"/>
      <c r="I15" s="168"/>
      <c r="J15" s="136"/>
      <c r="K15" s="136"/>
      <c r="L15" s="94"/>
      <c r="M15" s="94"/>
      <c r="N15" s="94"/>
      <c r="O15" s="94"/>
      <c r="P15" s="95"/>
    </row>
    <row r="16" spans="1:17" s="96" customFormat="1" ht="12" hidden="1">
      <c r="A16" s="169"/>
      <c r="B16" s="122"/>
      <c r="C16" s="122"/>
      <c r="D16" s="122"/>
      <c r="E16" s="122"/>
      <c r="F16" s="122"/>
      <c r="G16" s="122"/>
      <c r="H16" s="122"/>
      <c r="I16" s="170"/>
      <c r="J16" s="144"/>
      <c r="K16" s="136"/>
      <c r="L16" s="137"/>
      <c r="M16" s="137"/>
      <c r="N16" s="94"/>
      <c r="O16" s="94"/>
      <c r="P16" s="95"/>
    </row>
    <row r="17" spans="1:16" s="96" customFormat="1" ht="14.25">
      <c r="A17" s="169"/>
      <c r="B17" s="152" t="s">
        <v>51</v>
      </c>
      <c r="C17" s="171" t="s">
        <v>52</v>
      </c>
      <c r="D17" s="122" t="s">
        <v>53</v>
      </c>
      <c r="E17" s="171" t="s">
        <v>54</v>
      </c>
      <c r="F17" s="122">
        <f>81.7*1.324967</f>
        <v>108.2498039</v>
      </c>
      <c r="G17" s="122"/>
      <c r="H17" s="122"/>
      <c r="I17" s="170"/>
      <c r="J17" s="94"/>
      <c r="K17" s="94"/>
      <c r="L17" s="144"/>
      <c r="M17" s="138"/>
      <c r="N17" s="138"/>
      <c r="O17" s="149"/>
      <c r="P17" s="131"/>
    </row>
    <row r="18" spans="1:16" s="150" customFormat="1" ht="26.25" customHeight="1">
      <c r="A18" s="172" t="s">
        <v>55</v>
      </c>
      <c r="B18" s="173" t="s">
        <v>52</v>
      </c>
      <c r="C18" s="150" t="s">
        <v>56</v>
      </c>
      <c r="D18" s="174"/>
      <c r="E18" s="174"/>
      <c r="F18" s="174"/>
      <c r="G18" s="174"/>
      <c r="H18" s="175">
        <f>C4*C6/F17</f>
        <v>2616.3188273452383</v>
      </c>
      <c r="I18" s="176">
        <f>H18/1000</f>
        <v>2.6163188273452382</v>
      </c>
      <c r="J18" s="144"/>
      <c r="K18" s="136"/>
      <c r="L18" s="177"/>
      <c r="M18" s="136"/>
      <c r="N18" s="138"/>
      <c r="O18" s="94"/>
      <c r="P18" s="95"/>
    </row>
    <row r="19" spans="1:16" s="96" customFormat="1" ht="12.75" thickBot="1">
      <c r="A19" s="178" t="s">
        <v>57</v>
      </c>
      <c r="B19" s="179"/>
      <c r="C19" s="179"/>
      <c r="D19" s="179"/>
      <c r="E19" s="179"/>
      <c r="F19" s="180">
        <f>C4*C6</f>
        <v>283216</v>
      </c>
      <c r="G19" s="179" t="s">
        <v>43</v>
      </c>
      <c r="H19" s="179"/>
      <c r="I19" s="181"/>
      <c r="J19" s="136"/>
      <c r="K19" s="136"/>
      <c r="L19" s="182"/>
      <c r="M19" s="136"/>
      <c r="N19" s="183"/>
      <c r="O19" s="149"/>
      <c r="P19" s="131"/>
    </row>
    <row r="20" spans="1:16" s="150" customFormat="1" ht="12.75" thickBot="1">
      <c r="I20" s="184"/>
      <c r="J20" s="135"/>
      <c r="K20" s="136"/>
      <c r="L20" s="182"/>
      <c r="M20" s="136"/>
      <c r="N20" s="185"/>
      <c r="O20" s="94"/>
      <c r="P20" s="95"/>
    </row>
    <row r="21" spans="1:16" s="96" customFormat="1" ht="12.75" hidden="1" thickBot="1">
      <c r="A21" s="122"/>
      <c r="B21" s="122"/>
      <c r="C21" s="122"/>
      <c r="D21" s="122"/>
      <c r="E21" s="122"/>
      <c r="F21" s="186"/>
      <c r="G21" s="122"/>
      <c r="H21" s="122"/>
      <c r="I21" s="187"/>
      <c r="J21" s="94"/>
      <c r="K21" s="94"/>
      <c r="L21" s="94"/>
      <c r="M21" s="94"/>
      <c r="N21" s="94"/>
      <c r="O21" s="94"/>
      <c r="P21" s="95"/>
    </row>
    <row r="22" spans="1:16" s="96" customFormat="1" ht="12">
      <c r="A22" s="140" t="s">
        <v>58</v>
      </c>
      <c r="B22" s="142"/>
      <c r="C22" s="141"/>
      <c r="D22" s="141"/>
      <c r="E22" s="141"/>
      <c r="F22" s="141"/>
      <c r="G22" s="141"/>
      <c r="H22" s="141"/>
      <c r="I22" s="188"/>
      <c r="J22" s="94"/>
      <c r="K22" s="94"/>
      <c r="L22" s="94"/>
      <c r="M22" s="94"/>
      <c r="N22" s="94"/>
      <c r="O22" s="94"/>
      <c r="P22" s="95"/>
    </row>
    <row r="23" spans="1:16" s="96" customFormat="1" ht="12" hidden="1">
      <c r="A23" s="169"/>
      <c r="B23" s="189"/>
      <c r="C23" s="189"/>
      <c r="D23" s="189"/>
      <c r="E23" s="189"/>
      <c r="F23" s="189"/>
      <c r="G23" s="190"/>
      <c r="H23" s="189"/>
      <c r="I23" s="191"/>
      <c r="J23" s="94"/>
      <c r="K23" s="94"/>
      <c r="L23" s="94"/>
      <c r="M23" s="94"/>
      <c r="N23" s="94"/>
      <c r="O23" s="94"/>
      <c r="P23" s="95"/>
    </row>
    <row r="24" spans="1:16" s="96" customFormat="1" thickBot="1">
      <c r="A24" s="192" t="s">
        <v>59</v>
      </c>
      <c r="B24" s="193" t="s">
        <v>54</v>
      </c>
      <c r="C24" s="194" t="s">
        <v>60</v>
      </c>
      <c r="D24" s="195"/>
      <c r="E24" s="196">
        <f>F19/173.1</f>
        <v>1636.1409589832467</v>
      </c>
      <c r="F24" s="179"/>
      <c r="G24" s="196">
        <f>E24/1000</f>
        <v>1.6361409589832467</v>
      </c>
      <c r="H24" s="197"/>
      <c r="I24" s="198"/>
      <c r="J24" s="199"/>
      <c r="K24" s="199"/>
      <c r="L24" s="199"/>
      <c r="M24" s="199"/>
      <c r="N24" s="199"/>
      <c r="O24" s="94"/>
      <c r="P24" s="95"/>
    </row>
    <row r="25" spans="1:16" s="122" customFormat="1" ht="12.75" hidden="1">
      <c r="A25" s="169"/>
      <c r="B25" s="189"/>
      <c r="C25" s="189"/>
      <c r="D25" s="189"/>
      <c r="E25" s="200"/>
      <c r="F25" s="189"/>
      <c r="G25" s="189"/>
      <c r="H25" s="189"/>
      <c r="I25" s="201"/>
      <c r="J25" s="199"/>
      <c r="K25" s="199"/>
      <c r="L25" s="199"/>
      <c r="M25" s="199"/>
      <c r="N25" s="199"/>
      <c r="O25" s="94"/>
      <c r="P25" s="95"/>
    </row>
    <row r="26" spans="1:16" s="122" customFormat="1" thickBot="1">
      <c r="A26" s="169"/>
      <c r="B26" s="189"/>
      <c r="C26" s="189"/>
      <c r="D26" s="189"/>
      <c r="E26" s="189"/>
      <c r="F26" s="189"/>
      <c r="G26" s="189"/>
      <c r="H26" s="189"/>
      <c r="I26" s="201"/>
      <c r="J26" s="94"/>
      <c r="K26" s="94"/>
      <c r="L26" s="94"/>
      <c r="M26" s="199"/>
      <c r="N26" s="199"/>
      <c r="O26" s="94"/>
      <c r="P26" s="95"/>
    </row>
    <row r="27" spans="1:16" s="122" customFormat="1" ht="12.75" hidden="1" thickBot="1">
      <c r="B27" s="189"/>
      <c r="C27" s="189"/>
      <c r="D27" s="189"/>
      <c r="E27" s="189"/>
      <c r="F27" s="189"/>
      <c r="G27" s="189"/>
      <c r="H27" s="189"/>
      <c r="I27" s="201"/>
      <c r="J27" s="94"/>
      <c r="K27" s="94"/>
      <c r="L27" s="94"/>
      <c r="M27" s="94"/>
      <c r="N27" s="94"/>
      <c r="O27" s="94"/>
      <c r="P27" s="95"/>
    </row>
    <row r="28" spans="1:16" s="96" customFormat="1" ht="12">
      <c r="A28" s="140" t="s">
        <v>61</v>
      </c>
      <c r="B28" s="202"/>
      <c r="C28" s="203"/>
      <c r="D28" s="203"/>
      <c r="E28" s="203"/>
      <c r="F28" s="203"/>
      <c r="G28" s="203"/>
      <c r="H28" s="202"/>
      <c r="I28" s="104"/>
      <c r="J28" s="94"/>
      <c r="K28" s="94"/>
      <c r="L28" s="94"/>
      <c r="M28" s="94"/>
      <c r="N28" s="94"/>
      <c r="O28" s="94"/>
      <c r="P28" s="95"/>
    </row>
    <row r="29" spans="1:16" s="96" customFormat="1" ht="12" hidden="1">
      <c r="A29" s="169"/>
      <c r="B29" s="204"/>
      <c r="C29" s="205"/>
      <c r="D29" s="205"/>
      <c r="E29" s="205"/>
      <c r="F29" s="205"/>
      <c r="G29" s="205"/>
      <c r="H29" s="190"/>
      <c r="I29" s="191"/>
      <c r="J29" s="94"/>
      <c r="K29" s="94"/>
      <c r="L29" s="94"/>
      <c r="M29" s="94"/>
      <c r="N29" s="94"/>
      <c r="O29" s="94"/>
      <c r="P29" s="95"/>
    </row>
    <row r="30" spans="1:16" s="96" customFormat="1" ht="12.75">
      <c r="A30" s="206">
        <v>0.13200000000000001</v>
      </c>
      <c r="B30" s="190" t="s">
        <v>62</v>
      </c>
      <c r="C30" s="190"/>
      <c r="D30" s="190"/>
      <c r="E30" s="190">
        <f>A30+1</f>
        <v>1.1320000000000001</v>
      </c>
      <c r="F30" s="190"/>
      <c r="G30" s="189"/>
      <c r="H30" s="189"/>
      <c r="I30" s="191"/>
      <c r="J30" s="199"/>
      <c r="K30" s="207"/>
      <c r="L30" s="207">
        <f>1.132*1.05*1.02</f>
        <v>1.212372</v>
      </c>
      <c r="M30" s="207"/>
      <c r="N30" s="199"/>
      <c r="O30" s="94"/>
      <c r="P30" s="95"/>
    </row>
    <row r="31" spans="1:16" s="96" customFormat="1" ht="12.75">
      <c r="A31" s="208">
        <v>0.05</v>
      </c>
      <c r="B31" s="190" t="s">
        <v>63</v>
      </c>
      <c r="C31" s="189"/>
      <c r="D31" s="189"/>
      <c r="E31" s="190">
        <f>A31+1</f>
        <v>1.05</v>
      </c>
      <c r="F31" s="190"/>
      <c r="G31" s="189"/>
      <c r="H31" s="189"/>
      <c r="I31" s="191"/>
      <c r="J31" s="199"/>
      <c r="K31" s="209"/>
      <c r="L31" s="210"/>
      <c r="M31" s="211"/>
      <c r="N31" s="199"/>
      <c r="O31" s="94"/>
      <c r="P31" s="95"/>
    </row>
    <row r="32" spans="1:16" s="96" customFormat="1" ht="12.75">
      <c r="A32" s="208">
        <v>0.02</v>
      </c>
      <c r="B32" s="189" t="s">
        <v>64</v>
      </c>
      <c r="C32" s="189"/>
      <c r="D32" s="189"/>
      <c r="E32" s="190">
        <f>A32+1</f>
        <v>1.02</v>
      </c>
      <c r="F32" s="189"/>
      <c r="G32" s="189"/>
      <c r="H32" s="189"/>
      <c r="I32" s="191"/>
      <c r="J32" s="199"/>
      <c r="K32" s="209"/>
      <c r="L32" s="210"/>
      <c r="M32" s="211"/>
      <c r="N32" s="199"/>
      <c r="O32" s="94"/>
      <c r="P32" s="95"/>
    </row>
    <row r="33" spans="1:16" s="96" customFormat="1" thickBot="1">
      <c r="A33" s="212">
        <v>0.2</v>
      </c>
      <c r="B33" s="195" t="str">
        <f>"Í Ä Ñ                            Ê="</f>
        <v>Í Ä Ñ                            Ê=</v>
      </c>
      <c r="C33" s="195"/>
      <c r="D33" s="195"/>
      <c r="E33" s="213">
        <f>A33+1</f>
        <v>1.2</v>
      </c>
      <c r="F33" s="197"/>
      <c r="G33" s="195"/>
      <c r="H33" s="195"/>
      <c r="I33" s="198"/>
      <c r="J33" s="199"/>
      <c r="K33" s="209"/>
      <c r="L33" s="210"/>
      <c r="M33" s="211"/>
      <c r="N33" s="199"/>
      <c r="O33" s="94"/>
      <c r="P33" s="95"/>
    </row>
    <row r="34" spans="1:16" s="123" customFormat="1" thickBot="1">
      <c r="A34" s="214"/>
      <c r="B34" s="92"/>
      <c r="C34" s="92"/>
      <c r="D34" s="92"/>
      <c r="E34" s="215"/>
      <c r="G34" s="92"/>
      <c r="H34" s="92"/>
      <c r="I34" s="93"/>
      <c r="J34" s="216"/>
      <c r="K34" s="209"/>
      <c r="L34" s="210"/>
      <c r="M34" s="211"/>
      <c r="N34" s="216"/>
      <c r="O34" s="160"/>
      <c r="P34" s="155"/>
    </row>
    <row r="35" spans="1:16" s="123" customFormat="1" ht="12.75">
      <c r="A35" s="140" t="s">
        <v>65</v>
      </c>
      <c r="B35" s="202"/>
      <c r="C35" s="202"/>
      <c r="D35" s="202"/>
      <c r="E35" s="217"/>
      <c r="F35" s="202"/>
      <c r="G35" s="202"/>
      <c r="H35" s="202"/>
      <c r="I35" s="104"/>
      <c r="J35" s="218"/>
      <c r="K35" s="209"/>
      <c r="L35" s="210"/>
      <c r="M35" s="211"/>
      <c r="N35" s="218"/>
      <c r="O35" s="160"/>
      <c r="P35" s="155"/>
    </row>
    <row r="36" spans="1:16" s="123" customFormat="1" ht="12.75">
      <c r="A36" s="219">
        <v>0.13300000000000001</v>
      </c>
      <c r="B36" s="687" t="s">
        <v>66</v>
      </c>
      <c r="C36" s="687"/>
      <c r="D36" s="687"/>
      <c r="E36" s="220">
        <f>A36+1</f>
        <v>1.133</v>
      </c>
      <c r="F36" s="106"/>
      <c r="G36" s="221"/>
      <c r="H36" s="221"/>
      <c r="I36" s="222"/>
      <c r="J36" s="216"/>
      <c r="K36" s="209"/>
      <c r="L36" s="210"/>
      <c r="M36" s="211"/>
      <c r="N36" s="216"/>
      <c r="O36" s="160"/>
      <c r="P36" s="155"/>
    </row>
    <row r="37" spans="1:16" s="123" customFormat="1" ht="12.75">
      <c r="A37" s="219">
        <v>0.11</v>
      </c>
      <c r="B37" s="687" t="s">
        <v>67</v>
      </c>
      <c r="C37" s="687"/>
      <c r="D37" s="687"/>
      <c r="E37" s="220">
        <f>A37+1</f>
        <v>1.1100000000000001</v>
      </c>
      <c r="F37" s="106"/>
      <c r="G37" s="221"/>
      <c r="H37" s="221"/>
      <c r="I37" s="222"/>
      <c r="J37" s="160"/>
      <c r="K37" s="209"/>
      <c r="L37" s="210"/>
      <c r="M37" s="211"/>
      <c r="N37" s="160"/>
      <c r="O37" s="216"/>
      <c r="P37" s="223"/>
    </row>
    <row r="38" spans="1:16" s="229" customFormat="1" ht="12.75">
      <c r="A38" s="224"/>
      <c r="B38" s="225"/>
      <c r="C38" s="225"/>
      <c r="D38" s="225"/>
      <c r="E38" s="226"/>
      <c r="F38" s="227"/>
      <c r="G38" s="225"/>
      <c r="H38" s="225"/>
      <c r="I38" s="228"/>
      <c r="J38" s="160"/>
      <c r="K38" s="209"/>
      <c r="L38" s="210"/>
      <c r="M38" s="211"/>
      <c r="N38" s="160"/>
      <c r="O38" s="216"/>
      <c r="P38" s="223"/>
    </row>
    <row r="39" spans="1:16" s="229" customFormat="1" ht="24">
      <c r="A39" s="230">
        <v>1.4999999999999999E-2</v>
      </c>
      <c r="B39" s="231" t="s">
        <v>68</v>
      </c>
      <c r="C39" s="231"/>
      <c r="D39" s="231"/>
      <c r="E39" s="220">
        <f>A39+1</f>
        <v>1.0149999999999999</v>
      </c>
      <c r="F39" s="227"/>
      <c r="G39" s="225"/>
      <c r="H39" s="225"/>
      <c r="I39" s="228"/>
      <c r="J39" s="160"/>
      <c r="K39" s="209"/>
      <c r="L39" s="210"/>
      <c r="M39" s="211"/>
      <c r="N39" s="160"/>
      <c r="O39" s="216"/>
      <c r="P39" s="223"/>
    </row>
    <row r="40" spans="1:16" s="229" customFormat="1" ht="12.75">
      <c r="A40" s="230"/>
      <c r="B40" s="225"/>
      <c r="C40" s="225"/>
      <c r="D40" s="225"/>
      <c r="E40" s="225"/>
      <c r="F40" s="225"/>
      <c r="G40" s="225"/>
      <c r="H40" s="225"/>
      <c r="I40" s="228"/>
      <c r="J40" s="160"/>
      <c r="K40" s="209"/>
      <c r="L40" s="210"/>
      <c r="M40" s="211"/>
      <c r="N40" s="160"/>
      <c r="O40" s="216"/>
      <c r="P40" s="223"/>
    </row>
    <row r="41" spans="1:16" s="229" customFormat="1" ht="12.75">
      <c r="A41" s="230">
        <v>8.0000000000000002E-3</v>
      </c>
      <c r="B41" s="225" t="s">
        <v>69</v>
      </c>
      <c r="C41" s="225"/>
      <c r="D41" s="225"/>
      <c r="E41" s="220">
        <f>A41+1</f>
        <v>1.008</v>
      </c>
      <c r="F41" s="225"/>
      <c r="G41" s="225"/>
      <c r="H41" s="225"/>
      <c r="I41" s="228"/>
      <c r="J41" s="232"/>
      <c r="K41" s="209"/>
      <c r="L41" s="210"/>
      <c r="M41" s="211"/>
      <c r="N41" s="233"/>
      <c r="O41" s="216"/>
      <c r="P41" s="223"/>
    </row>
    <row r="42" spans="1:16" s="229" customFormat="1" ht="12.75" hidden="1">
      <c r="A42" s="234"/>
      <c r="B42" s="225"/>
      <c r="C42" s="225"/>
      <c r="D42" s="225"/>
      <c r="E42" s="225"/>
      <c r="F42" s="225"/>
      <c r="G42" s="225"/>
      <c r="H42" s="225"/>
      <c r="I42" s="228"/>
      <c r="J42" s="233"/>
      <c r="K42" s="160"/>
      <c r="L42" s="160"/>
      <c r="M42" s="160"/>
      <c r="N42" s="233"/>
      <c r="O42" s="218"/>
      <c r="P42" s="235"/>
    </row>
    <row r="43" spans="1:16" s="242" customFormat="1" thickBot="1">
      <c r="A43" s="236">
        <v>0.02</v>
      </c>
      <c r="B43" s="237" t="s">
        <v>70</v>
      </c>
      <c r="C43" s="238"/>
      <c r="D43" s="238"/>
      <c r="E43" s="239">
        <f>A43+1</f>
        <v>1.02</v>
      </c>
      <c r="F43" s="240"/>
      <c r="G43" s="240"/>
      <c r="H43" s="240"/>
      <c r="I43" s="241"/>
      <c r="J43" s="233"/>
      <c r="K43" s="160"/>
      <c r="L43" s="160"/>
      <c r="M43" s="160"/>
      <c r="N43" s="233"/>
      <c r="O43" s="216"/>
      <c r="P43" s="223"/>
    </row>
    <row r="44" spans="1:16" s="132" customFormat="1" ht="12">
      <c r="A44" s="681"/>
      <c r="B44" s="681"/>
      <c r="C44" s="681"/>
      <c r="D44" s="681"/>
      <c r="E44" s="681"/>
      <c r="F44" s="681"/>
      <c r="G44" s="681"/>
      <c r="H44" s="681"/>
      <c r="I44" s="681"/>
      <c r="J44" s="681"/>
      <c r="K44" s="681"/>
    </row>
    <row r="45" spans="1:16" s="132" customFormat="1" ht="12">
      <c r="B45" s="166"/>
      <c r="C45" s="166"/>
      <c r="D45" s="166"/>
      <c r="E45" s="166"/>
      <c r="F45" s="166"/>
      <c r="G45" s="166"/>
      <c r="H45" s="166"/>
      <c r="I45" s="166"/>
    </row>
    <row r="46" spans="1:16" s="132" customFormat="1" ht="12"/>
    <row r="608" spans="1:1">
      <c r="A608" s="682"/>
    </row>
    <row r="609" spans="1:1">
      <c r="A609" s="682"/>
    </row>
    <row r="610" spans="1:1">
      <c r="A610" s="682"/>
    </row>
    <row r="611" spans="1:1">
      <c r="A611" s="682"/>
    </row>
    <row r="612" spans="1:1">
      <c r="A612" s="682"/>
    </row>
    <row r="613" spans="1:1">
      <c r="A613" s="682"/>
    </row>
    <row r="614" spans="1:1">
      <c r="A614" s="682"/>
    </row>
    <row r="615" spans="1:1">
      <c r="A615" s="682"/>
    </row>
    <row r="616" spans="1:1">
      <c r="A616" s="682"/>
    </row>
  </sheetData>
  <mergeCells count="8">
    <mergeCell ref="A44:K44"/>
    <mergeCell ref="A608:A616"/>
    <mergeCell ref="A1:I1"/>
    <mergeCell ref="J5:J6"/>
    <mergeCell ref="K5:N5"/>
    <mergeCell ref="K6:N6"/>
    <mergeCell ref="B36:D36"/>
    <mergeCell ref="B37:D37"/>
  </mergeCells>
  <printOptions horizontalCentered="1" gridLinesSet="0"/>
  <pageMargins left="1" right="0.75" top="1" bottom="1" header="0.5" footer="0.5"/>
  <pageSetup paperSize="9" orientation="portrait" horizontalDpi="180" verticalDpi="18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73"/>
  <sheetViews>
    <sheetView tabSelected="1" view="pageBreakPreview" topLeftCell="A108" zoomScaleNormal="100" zoomScaleSheetLayoutView="100" workbookViewId="0">
      <selection activeCell="E159" sqref="E159"/>
    </sheetView>
  </sheetViews>
  <sheetFormatPr defaultColWidth="9.140625" defaultRowHeight="12"/>
  <cols>
    <col min="1" max="1" width="4.42578125" style="4" customWidth="1"/>
    <col min="2" max="2" width="8.28515625" style="4" hidden="1" customWidth="1"/>
    <col min="3" max="3" width="43.85546875" style="544" customWidth="1"/>
    <col min="4" max="4" width="9.5703125" style="473" customWidth="1"/>
    <col min="5" max="5" width="8" style="499" customWidth="1"/>
    <col min="6" max="6" width="6.140625" style="7" hidden="1" customWidth="1"/>
    <col min="7" max="7" width="0.140625" style="7" hidden="1" customWidth="1"/>
    <col min="8" max="8" width="10.140625" style="7" hidden="1" customWidth="1"/>
    <col min="9" max="9" width="6.28515625" style="7" hidden="1" customWidth="1"/>
    <col min="10" max="10" width="0.28515625" style="64" hidden="1" customWidth="1"/>
    <col min="11" max="11" width="7.5703125" style="64" hidden="1" customWidth="1"/>
    <col min="12" max="12" width="5.5703125" style="7" hidden="1" customWidth="1"/>
    <col min="13" max="13" width="13.28515625" style="7" customWidth="1"/>
    <col min="14" max="14" width="11.42578125" style="47" customWidth="1"/>
    <col min="15" max="15" width="12" style="46" hidden="1" customWidth="1"/>
    <col min="16" max="16" width="11.5703125" style="7" hidden="1" customWidth="1"/>
    <col min="17" max="17" width="4.85546875" style="473" hidden="1" customWidth="1"/>
    <col min="18" max="18" width="5.28515625" style="6" hidden="1" customWidth="1"/>
    <col min="19" max="19" width="0.140625" style="4" hidden="1" customWidth="1"/>
    <col min="20" max="20" width="7" style="7" hidden="1" customWidth="1"/>
    <col min="21" max="16384" width="9.140625" style="4"/>
  </cols>
  <sheetData>
    <row r="1" spans="1:20" s="2" customFormat="1" ht="34.5" customHeight="1">
      <c r="A1" s="693" t="s">
        <v>226</v>
      </c>
      <c r="B1" s="693"/>
      <c r="C1" s="693"/>
      <c r="D1" s="693"/>
      <c r="E1" s="693"/>
      <c r="F1" s="693"/>
      <c r="G1" s="693"/>
      <c r="H1" s="693"/>
      <c r="I1" s="693"/>
      <c r="J1" s="693"/>
      <c r="K1" s="693"/>
      <c r="L1" s="693"/>
      <c r="M1" s="693"/>
      <c r="N1" s="693"/>
      <c r="O1" s="693"/>
      <c r="P1" s="693"/>
      <c r="Q1" s="693"/>
      <c r="R1" s="693"/>
      <c r="S1" s="693"/>
      <c r="T1" s="693"/>
    </row>
    <row r="2" spans="1:20" s="453" customFormat="1" ht="14.25">
      <c r="A2" s="692" t="s">
        <v>227</v>
      </c>
      <c r="B2" s="692"/>
      <c r="C2" s="692"/>
      <c r="D2" s="692"/>
      <c r="E2" s="692"/>
      <c r="F2" s="692"/>
      <c r="G2" s="692"/>
      <c r="H2" s="692"/>
      <c r="I2" s="692"/>
      <c r="J2" s="692"/>
      <c r="K2" s="692"/>
      <c r="L2" s="692"/>
      <c r="M2" s="692"/>
      <c r="N2" s="692"/>
      <c r="O2" s="692"/>
      <c r="P2" s="692"/>
      <c r="Q2" s="692"/>
      <c r="R2" s="692"/>
      <c r="S2" s="692"/>
      <c r="T2" s="692"/>
    </row>
    <row r="3" spans="1:20" ht="45" customHeight="1">
      <c r="A3" s="696" t="s">
        <v>228</v>
      </c>
      <c r="B3" s="697"/>
      <c r="C3" s="697"/>
      <c r="D3" s="697"/>
      <c r="E3" s="697"/>
      <c r="F3" s="697"/>
      <c r="G3" s="697"/>
      <c r="H3" s="697"/>
      <c r="I3" s="697"/>
      <c r="J3" s="697"/>
      <c r="K3" s="697"/>
      <c r="L3" s="697"/>
      <c r="M3" s="697"/>
      <c r="N3" s="697"/>
      <c r="O3" s="589"/>
      <c r="P3" s="590"/>
      <c r="Q3" s="591"/>
      <c r="R3" s="592"/>
      <c r="S3" s="593"/>
      <c r="T3" s="594"/>
    </row>
    <row r="4" spans="1:20" s="11" customFormat="1" ht="48" customHeight="1">
      <c r="A4" s="628" t="s">
        <v>3</v>
      </c>
      <c r="B4" s="588" t="s">
        <v>4</v>
      </c>
      <c r="C4" s="628" t="s">
        <v>5</v>
      </c>
      <c r="D4" s="629" t="s">
        <v>223</v>
      </c>
      <c r="E4" s="628" t="s">
        <v>1</v>
      </c>
      <c r="F4" s="588" t="s">
        <v>6</v>
      </c>
      <c r="G4" s="588" t="s">
        <v>7</v>
      </c>
      <c r="H4" s="588" t="s">
        <v>0</v>
      </c>
      <c r="I4" s="588" t="s">
        <v>8</v>
      </c>
      <c r="J4" s="588" t="s">
        <v>9</v>
      </c>
      <c r="K4" s="588" t="s">
        <v>0</v>
      </c>
      <c r="L4" s="588" t="s">
        <v>0</v>
      </c>
      <c r="M4" s="629" t="s">
        <v>224</v>
      </c>
      <c r="N4" s="629" t="s">
        <v>225</v>
      </c>
      <c r="O4" s="9" t="s">
        <v>10</v>
      </c>
      <c r="P4" s="10" t="s">
        <v>11</v>
      </c>
      <c r="Q4" s="500" t="s">
        <v>12</v>
      </c>
      <c r="R4" s="9" t="s">
        <v>13</v>
      </c>
      <c r="S4" s="9" t="s">
        <v>14</v>
      </c>
      <c r="T4" s="9" t="s">
        <v>15</v>
      </c>
    </row>
    <row r="5" spans="1:20" s="11" customFormat="1">
      <c r="A5" s="12">
        <v>1</v>
      </c>
      <c r="B5" s="13">
        <v>2</v>
      </c>
      <c r="C5" s="455">
        <v>2</v>
      </c>
      <c r="D5" s="455">
        <v>3</v>
      </c>
      <c r="E5" s="455">
        <v>4</v>
      </c>
      <c r="F5" s="12">
        <v>6</v>
      </c>
      <c r="G5" s="12">
        <v>7</v>
      </c>
      <c r="H5" s="14" t="s">
        <v>16</v>
      </c>
      <c r="I5" s="12">
        <v>8</v>
      </c>
      <c r="J5" s="12">
        <v>9</v>
      </c>
      <c r="K5" s="12" t="s">
        <v>17</v>
      </c>
      <c r="L5" s="12">
        <v>10</v>
      </c>
      <c r="M5" s="15">
        <v>5</v>
      </c>
      <c r="N5" s="16">
        <v>6</v>
      </c>
      <c r="O5" s="12"/>
      <c r="P5" s="12">
        <v>13</v>
      </c>
      <c r="Q5" s="455">
        <f>P5+1</f>
        <v>14</v>
      </c>
      <c r="R5" s="12">
        <f>Q5+1</f>
        <v>15</v>
      </c>
      <c r="S5" s="12">
        <f>R5+1</f>
        <v>16</v>
      </c>
      <c r="T5" s="12">
        <f>S5+1</f>
        <v>17</v>
      </c>
    </row>
    <row r="6" spans="1:20" s="27" customFormat="1" hidden="1">
      <c r="A6" s="17"/>
      <c r="B6" s="17"/>
      <c r="C6" s="520"/>
      <c r="D6" s="456"/>
      <c r="E6" s="474"/>
      <c r="F6" s="18"/>
      <c r="G6" s="19">
        <f>SUM(G44:G209)/2</f>
        <v>6964.9574999999995</v>
      </c>
      <c r="H6" s="20">
        <f>'pz '!G24</f>
        <v>1.6361409589832467</v>
      </c>
      <c r="I6" s="21"/>
      <c r="J6" s="21"/>
      <c r="K6" s="20">
        <f>'pz '!I11</f>
        <v>3.1382300000000001</v>
      </c>
      <c r="L6" s="22">
        <f>'pz '!E30*'pz '!E31*'pz '!E32</f>
        <v>1.2123720000000002</v>
      </c>
      <c r="M6" s="587">
        <f>1.133*1.11*1.0165*1.012</f>
        <v>1.29372146574</v>
      </c>
      <c r="N6" s="23"/>
      <c r="O6" s="18"/>
      <c r="P6" s="18"/>
      <c r="Q6" s="501"/>
      <c r="R6" s="24"/>
      <c r="S6" s="25"/>
      <c r="T6" s="26"/>
    </row>
    <row r="7" spans="1:20" s="39" customFormat="1" ht="24">
      <c r="A7" s="547">
        <v>1</v>
      </c>
      <c r="B7" s="548" t="s">
        <v>188</v>
      </c>
      <c r="C7" s="549" t="s">
        <v>189</v>
      </c>
      <c r="D7" s="461" t="s">
        <v>18</v>
      </c>
      <c r="E7" s="550">
        <v>3116</v>
      </c>
      <c r="F7" s="551">
        <v>1.6500000000000001E-2</v>
      </c>
      <c r="G7" s="18">
        <f>F7*E7</f>
        <v>51.414000000000001</v>
      </c>
      <c r="H7" s="18">
        <f>$H$6*F7</f>
        <v>2.6996325823223574E-2</v>
      </c>
      <c r="I7" s="551">
        <v>0.17287</v>
      </c>
      <c r="J7" s="18">
        <f>E7*I7</f>
        <v>538.66291999999999</v>
      </c>
      <c r="K7" s="18">
        <f>$K$6*I7</f>
        <v>0.54250582010000004</v>
      </c>
      <c r="L7" s="18">
        <f>(R7*T7+R8*T8+R9*T9+R10*T10+R11*T11+R12*T12+R13*T13+R14*T14+R15*T15)*L$6</f>
        <v>0</v>
      </c>
      <c r="M7" s="70">
        <f>(H7+K7+L7)*$M$6</f>
        <v>0.73677715096586816</v>
      </c>
      <c r="N7" s="552">
        <f>M7*E7</f>
        <v>2295.7976024096452</v>
      </c>
      <c r="O7" s="32">
        <f>E7*L7</f>
        <v>0</v>
      </c>
      <c r="P7" s="439"/>
      <c r="Q7" s="502"/>
      <c r="R7" s="65"/>
      <c r="S7" s="34">
        <f>R7*E7</f>
        <v>0</v>
      </c>
      <c r="T7" s="440"/>
    </row>
    <row r="8" spans="1:20" s="39" customFormat="1" hidden="1">
      <c r="A8" s="547"/>
      <c r="B8" s="548"/>
      <c r="C8" s="549"/>
      <c r="D8" s="553"/>
      <c r="E8" s="550"/>
      <c r="F8" s="551"/>
      <c r="G8" s="18"/>
      <c r="H8" s="18"/>
      <c r="I8" s="551"/>
      <c r="J8" s="445"/>
      <c r="K8" s="445"/>
      <c r="L8" s="445"/>
      <c r="M8" s="554"/>
      <c r="N8" s="555"/>
      <c r="O8" s="36"/>
      <c r="P8" s="426"/>
      <c r="Q8" s="503"/>
      <c r="R8" s="428"/>
      <c r="S8" s="37">
        <f>R8*E7</f>
        <v>0</v>
      </c>
      <c r="T8" s="441"/>
    </row>
    <row r="9" spans="1:20" s="39" customFormat="1" hidden="1">
      <c r="A9" s="547"/>
      <c r="B9" s="548"/>
      <c r="C9" s="549"/>
      <c r="D9" s="553"/>
      <c r="E9" s="550"/>
      <c r="F9" s="551"/>
      <c r="G9" s="18"/>
      <c r="H9" s="18"/>
      <c r="I9" s="551"/>
      <c r="J9" s="445"/>
      <c r="K9" s="445"/>
      <c r="L9" s="445"/>
      <c r="M9" s="554"/>
      <c r="N9" s="555"/>
      <c r="O9" s="36"/>
      <c r="P9" s="426"/>
      <c r="Q9" s="503"/>
      <c r="R9" s="428"/>
      <c r="S9" s="37">
        <f>R9*E7</f>
        <v>0</v>
      </c>
      <c r="T9" s="441"/>
    </row>
    <row r="10" spans="1:20" s="39" customFormat="1" hidden="1">
      <c r="A10" s="547"/>
      <c r="B10" s="548"/>
      <c r="C10" s="549"/>
      <c r="D10" s="553"/>
      <c r="E10" s="550"/>
      <c r="F10" s="551"/>
      <c r="G10" s="18"/>
      <c r="H10" s="18"/>
      <c r="I10" s="551"/>
      <c r="J10" s="445"/>
      <c r="K10" s="445"/>
      <c r="L10" s="445"/>
      <c r="M10" s="554"/>
      <c r="N10" s="555"/>
      <c r="O10" s="36"/>
      <c r="P10" s="426"/>
      <c r="Q10" s="503"/>
      <c r="R10" s="428"/>
      <c r="S10" s="37">
        <f>R10*E7</f>
        <v>0</v>
      </c>
      <c r="T10" s="441"/>
    </row>
    <row r="11" spans="1:20" s="39" customFormat="1" hidden="1">
      <c r="A11" s="547"/>
      <c r="B11" s="548"/>
      <c r="C11" s="549"/>
      <c r="D11" s="553"/>
      <c r="E11" s="550"/>
      <c r="F11" s="551"/>
      <c r="G11" s="18"/>
      <c r="H11" s="18"/>
      <c r="I11" s="551"/>
      <c r="J11" s="445"/>
      <c r="K11" s="445"/>
      <c r="L11" s="445"/>
      <c r="M11" s="554"/>
      <c r="N11" s="555"/>
      <c r="O11" s="36"/>
      <c r="P11" s="426"/>
      <c r="Q11" s="503"/>
      <c r="R11" s="428"/>
      <c r="S11" s="37">
        <f>R11*E7</f>
        <v>0</v>
      </c>
      <c r="T11" s="441"/>
    </row>
    <row r="12" spans="1:20" s="39" customFormat="1" hidden="1">
      <c r="A12" s="547"/>
      <c r="B12" s="548"/>
      <c r="C12" s="549"/>
      <c r="D12" s="553"/>
      <c r="E12" s="550"/>
      <c r="F12" s="551"/>
      <c r="G12" s="18"/>
      <c r="H12" s="18"/>
      <c r="I12" s="551"/>
      <c r="J12" s="445"/>
      <c r="K12" s="445"/>
      <c r="L12" s="445"/>
      <c r="M12" s="554"/>
      <c r="N12" s="555"/>
      <c r="O12" s="36"/>
      <c r="P12" s="426"/>
      <c r="Q12" s="503"/>
      <c r="R12" s="428"/>
      <c r="S12" s="37">
        <f>R12*E7</f>
        <v>0</v>
      </c>
      <c r="T12" s="441"/>
    </row>
    <row r="13" spans="1:20" s="39" customFormat="1" hidden="1">
      <c r="A13" s="547"/>
      <c r="B13" s="548"/>
      <c r="C13" s="549"/>
      <c r="D13" s="553"/>
      <c r="E13" s="550"/>
      <c r="F13" s="551"/>
      <c r="G13" s="18"/>
      <c r="H13" s="18"/>
      <c r="I13" s="551"/>
      <c r="J13" s="445"/>
      <c r="K13" s="445"/>
      <c r="L13" s="445"/>
      <c r="M13" s="554"/>
      <c r="N13" s="555"/>
      <c r="O13" s="36"/>
      <c r="P13" s="426"/>
      <c r="Q13" s="503"/>
      <c r="R13" s="428"/>
      <c r="S13" s="37">
        <f>R13*E7</f>
        <v>0</v>
      </c>
      <c r="T13" s="441"/>
    </row>
    <row r="14" spans="1:20" s="39" customFormat="1" hidden="1">
      <c r="A14" s="547"/>
      <c r="B14" s="548"/>
      <c r="C14" s="549"/>
      <c r="D14" s="553"/>
      <c r="E14" s="550"/>
      <c r="F14" s="551"/>
      <c r="G14" s="18"/>
      <c r="H14" s="18"/>
      <c r="I14" s="551"/>
      <c r="J14" s="445"/>
      <c r="K14" s="445"/>
      <c r="L14" s="445"/>
      <c r="M14" s="554"/>
      <c r="N14" s="555"/>
      <c r="O14" s="36"/>
      <c r="P14" s="426"/>
      <c r="Q14" s="503"/>
      <c r="R14" s="428"/>
      <c r="S14" s="37">
        <f>R14*E7</f>
        <v>0</v>
      </c>
      <c r="T14" s="441"/>
    </row>
    <row r="15" spans="1:20" s="39" customFormat="1" hidden="1">
      <c r="A15" s="547"/>
      <c r="B15" s="548"/>
      <c r="C15" s="549"/>
      <c r="D15" s="553"/>
      <c r="E15" s="550"/>
      <c r="F15" s="551"/>
      <c r="G15" s="18"/>
      <c r="H15" s="18"/>
      <c r="I15" s="551"/>
      <c r="J15" s="445"/>
      <c r="K15" s="445"/>
      <c r="L15" s="445"/>
      <c r="M15" s="554"/>
      <c r="N15" s="555"/>
      <c r="O15" s="36"/>
      <c r="P15" s="431"/>
      <c r="Q15" s="504"/>
      <c r="R15" s="433"/>
      <c r="S15" s="37">
        <f>R15*E7</f>
        <v>0</v>
      </c>
      <c r="T15" s="443"/>
    </row>
    <row r="16" spans="1:20" s="2" customFormat="1" ht="24">
      <c r="A16" s="461">
        <f>A7+1</f>
        <v>2</v>
      </c>
      <c r="B16" s="556" t="s">
        <v>190</v>
      </c>
      <c r="C16" s="557" t="s">
        <v>191</v>
      </c>
      <c r="D16" s="461" t="s">
        <v>18</v>
      </c>
      <c r="E16" s="481">
        <v>822</v>
      </c>
      <c r="F16" s="73">
        <v>0</v>
      </c>
      <c r="G16" s="18">
        <f>F16*E16</f>
        <v>0</v>
      </c>
      <c r="H16" s="18">
        <f>$H$6*F16</f>
        <v>0</v>
      </c>
      <c r="I16" s="558">
        <f>4.5/K6</f>
        <v>1.4339293168442084</v>
      </c>
      <c r="J16" s="18">
        <f>E16*I16</f>
        <v>1178.6898984459394</v>
      </c>
      <c r="K16" s="18">
        <f>$K$6*I16</f>
        <v>4.5</v>
      </c>
      <c r="L16" s="18">
        <f>(R16*T16+R17*T17+R18*T18+R19*T19+R20*T20+R21*T21+R22*T22+R23*T23+R24*T24)*L$6</f>
        <v>0</v>
      </c>
      <c r="M16" s="70">
        <f>(H16+K16+L16)*$M$6</f>
        <v>5.8217465958299996</v>
      </c>
      <c r="N16" s="552">
        <f>M16*E16</f>
        <v>4785.4757017722595</v>
      </c>
      <c r="O16" s="32">
        <f>E16*L16</f>
        <v>0</v>
      </c>
      <c r="P16" s="31"/>
      <c r="Q16" s="505"/>
      <c r="R16" s="30"/>
      <c r="S16" s="34">
        <f>R16*E16</f>
        <v>0</v>
      </c>
      <c r="T16" s="33"/>
    </row>
    <row r="17" spans="1:20" s="2" customFormat="1" hidden="1">
      <c r="A17" s="547"/>
      <c r="B17" s="559"/>
      <c r="C17" s="557"/>
      <c r="D17" s="461"/>
      <c r="E17" s="481"/>
      <c r="F17" s="560"/>
      <c r="G17" s="18"/>
      <c r="H17" s="18"/>
      <c r="I17" s="561"/>
      <c r="J17" s="445"/>
      <c r="K17" s="445"/>
      <c r="L17" s="445"/>
      <c r="M17" s="562"/>
      <c r="N17" s="555"/>
      <c r="O17" s="36"/>
      <c r="P17" s="37"/>
      <c r="Q17" s="506"/>
      <c r="R17" s="35"/>
      <c r="S17" s="37">
        <f>R17*E16</f>
        <v>0</v>
      </c>
      <c r="T17" s="38"/>
    </row>
    <row r="18" spans="1:20" s="2" customFormat="1" hidden="1">
      <c r="A18" s="547"/>
      <c r="B18" s="559"/>
      <c r="C18" s="557"/>
      <c r="D18" s="461"/>
      <c r="E18" s="481"/>
      <c r="F18" s="560"/>
      <c r="G18" s="18"/>
      <c r="H18" s="18"/>
      <c r="I18" s="561"/>
      <c r="J18" s="445"/>
      <c r="K18" s="445"/>
      <c r="L18" s="445"/>
      <c r="M18" s="562"/>
      <c r="N18" s="555"/>
      <c r="O18" s="36"/>
      <c r="P18" s="37"/>
      <c r="Q18" s="506"/>
      <c r="R18" s="35"/>
      <c r="S18" s="37">
        <f>R18*E16</f>
        <v>0</v>
      </c>
      <c r="T18" s="38"/>
    </row>
    <row r="19" spans="1:20" s="2" customFormat="1" hidden="1">
      <c r="A19" s="547"/>
      <c r="B19" s="559"/>
      <c r="C19" s="557"/>
      <c r="D19" s="461"/>
      <c r="E19" s="481"/>
      <c r="F19" s="560"/>
      <c r="G19" s="18"/>
      <c r="H19" s="18"/>
      <c r="I19" s="561"/>
      <c r="J19" s="445"/>
      <c r="K19" s="445"/>
      <c r="L19" s="445"/>
      <c r="M19" s="562"/>
      <c r="N19" s="555"/>
      <c r="O19" s="36"/>
      <c r="P19" s="37"/>
      <c r="Q19" s="506"/>
      <c r="R19" s="35"/>
      <c r="S19" s="37">
        <f>R19*E16</f>
        <v>0</v>
      </c>
      <c r="T19" s="38"/>
    </row>
    <row r="20" spans="1:20" s="2" customFormat="1" hidden="1">
      <c r="A20" s="547"/>
      <c r="B20" s="559"/>
      <c r="C20" s="557"/>
      <c r="D20" s="461"/>
      <c r="E20" s="481"/>
      <c r="F20" s="560"/>
      <c r="G20" s="18"/>
      <c r="H20" s="18"/>
      <c r="I20" s="561"/>
      <c r="J20" s="445"/>
      <c r="K20" s="445"/>
      <c r="L20" s="445"/>
      <c r="M20" s="562"/>
      <c r="N20" s="555"/>
      <c r="O20" s="36"/>
      <c r="P20" s="37"/>
      <c r="Q20" s="506"/>
      <c r="R20" s="35"/>
      <c r="S20" s="37">
        <f>R20*E16</f>
        <v>0</v>
      </c>
      <c r="T20" s="38"/>
    </row>
    <row r="21" spans="1:20" s="2" customFormat="1" hidden="1">
      <c r="A21" s="547"/>
      <c r="B21" s="559"/>
      <c r="C21" s="557"/>
      <c r="D21" s="461"/>
      <c r="E21" s="481"/>
      <c r="F21" s="560"/>
      <c r="G21" s="18"/>
      <c r="H21" s="18"/>
      <c r="I21" s="561"/>
      <c r="J21" s="445"/>
      <c r="K21" s="445"/>
      <c r="L21" s="445"/>
      <c r="M21" s="562"/>
      <c r="N21" s="555"/>
      <c r="O21" s="36"/>
      <c r="P21" s="37"/>
      <c r="Q21" s="506"/>
      <c r="R21" s="35"/>
      <c r="S21" s="37">
        <f>R21*E16</f>
        <v>0</v>
      </c>
      <c r="T21" s="38"/>
    </row>
    <row r="22" spans="1:20" s="2" customFormat="1" hidden="1">
      <c r="A22" s="547"/>
      <c r="B22" s="559"/>
      <c r="C22" s="557"/>
      <c r="D22" s="461"/>
      <c r="E22" s="481"/>
      <c r="F22" s="560"/>
      <c r="G22" s="18"/>
      <c r="H22" s="18"/>
      <c r="I22" s="561"/>
      <c r="J22" s="445"/>
      <c r="K22" s="445"/>
      <c r="L22" s="445"/>
      <c r="M22" s="562"/>
      <c r="N22" s="555"/>
      <c r="O22" s="36"/>
      <c r="P22" s="37"/>
      <c r="Q22" s="506"/>
      <c r="R22" s="35"/>
      <c r="S22" s="37">
        <f>R22*E16</f>
        <v>0</v>
      </c>
      <c r="T22" s="38"/>
    </row>
    <row r="23" spans="1:20" s="2" customFormat="1" hidden="1">
      <c r="A23" s="547"/>
      <c r="B23" s="559"/>
      <c r="C23" s="557"/>
      <c r="D23" s="461"/>
      <c r="E23" s="481"/>
      <c r="F23" s="560"/>
      <c r="G23" s="18"/>
      <c r="H23" s="18"/>
      <c r="I23" s="561"/>
      <c r="J23" s="445"/>
      <c r="K23" s="445"/>
      <c r="L23" s="445"/>
      <c r="M23" s="562"/>
      <c r="N23" s="555"/>
      <c r="O23" s="36"/>
      <c r="P23" s="37"/>
      <c r="Q23" s="506"/>
      <c r="R23" s="35"/>
      <c r="S23" s="37">
        <f>R23*E16</f>
        <v>0</v>
      </c>
      <c r="T23" s="38"/>
    </row>
    <row r="24" spans="1:20" s="2" customFormat="1" ht="12.75" hidden="1">
      <c r="A24" s="547"/>
      <c r="B24" s="559"/>
      <c r="C24" s="563"/>
      <c r="D24" s="461"/>
      <c r="E24" s="481"/>
      <c r="F24" s="560"/>
      <c r="G24" s="18"/>
      <c r="H24" s="18"/>
      <c r="I24" s="561"/>
      <c r="J24" s="445"/>
      <c r="K24" s="445"/>
      <c r="L24" s="445"/>
      <c r="M24" s="562"/>
      <c r="N24" s="555"/>
      <c r="O24" s="36"/>
      <c r="P24" s="37"/>
      <c r="Q24" s="506"/>
      <c r="R24" s="35"/>
      <c r="S24" s="37">
        <f>R24*E16</f>
        <v>0</v>
      </c>
      <c r="T24" s="38"/>
    </row>
    <row r="25" spans="1:20" s="2" customFormat="1" ht="36">
      <c r="A25" s="461">
        <f t="shared" ref="A25" si="0">A16+1</f>
        <v>3</v>
      </c>
      <c r="B25" s="556" t="s">
        <v>216</v>
      </c>
      <c r="C25" s="557" t="s">
        <v>193</v>
      </c>
      <c r="D25" s="461" t="s">
        <v>18</v>
      </c>
      <c r="E25" s="481">
        <v>822</v>
      </c>
      <c r="F25" s="564">
        <v>2.6800000000000001E-2</v>
      </c>
      <c r="G25" s="18">
        <f>F25*E25</f>
        <v>22.029600000000002</v>
      </c>
      <c r="H25" s="18">
        <f>$H$6*F25</f>
        <v>4.3848577700751012E-2</v>
      </c>
      <c r="I25" s="565">
        <v>0.32518999999999998</v>
      </c>
      <c r="J25" s="18">
        <f>E25*I25</f>
        <v>267.30617999999998</v>
      </c>
      <c r="K25" s="18">
        <f>$K$6*I25</f>
        <v>1.0205210137</v>
      </c>
      <c r="L25" s="18">
        <f>(R25*T25+R26*T26+R27*T27+R28*T28+R29*T29+R30*T30+R31*T31+R32*T32+R33*T33)*L$6</f>
        <v>0</v>
      </c>
      <c r="M25" s="70">
        <f>(H25+K25+L25)*$M$6</f>
        <v>1.3769977878760646</v>
      </c>
      <c r="N25" s="552">
        <f>M25*E25</f>
        <v>1131.8921816341251</v>
      </c>
      <c r="O25" s="32">
        <f>E25*L25</f>
        <v>0</v>
      </c>
      <c r="P25" s="31"/>
      <c r="Q25" s="505"/>
      <c r="R25" s="30"/>
      <c r="S25" s="34">
        <f>R25*E25</f>
        <v>0</v>
      </c>
      <c r="T25" s="33"/>
    </row>
    <row r="26" spans="1:20" s="2" customFormat="1" hidden="1">
      <c r="A26" s="547"/>
      <c r="B26" s="559"/>
      <c r="C26" s="557"/>
      <c r="D26" s="461"/>
      <c r="E26" s="481"/>
      <c r="F26" s="560"/>
      <c r="G26" s="18"/>
      <c r="H26" s="18"/>
      <c r="I26" s="561"/>
      <c r="J26" s="445"/>
      <c r="K26" s="445"/>
      <c r="L26" s="445"/>
      <c r="M26" s="562"/>
      <c r="N26" s="555"/>
      <c r="O26" s="36"/>
      <c r="P26" s="37"/>
      <c r="Q26" s="506"/>
      <c r="R26" s="35"/>
      <c r="S26" s="37">
        <f>R26*E25</f>
        <v>0</v>
      </c>
      <c r="T26" s="38"/>
    </row>
    <row r="27" spans="1:20" s="2" customFormat="1" hidden="1">
      <c r="A27" s="547"/>
      <c r="B27" s="559"/>
      <c r="C27" s="557"/>
      <c r="D27" s="461"/>
      <c r="E27" s="481"/>
      <c r="F27" s="560"/>
      <c r="G27" s="18"/>
      <c r="H27" s="18"/>
      <c r="I27" s="561"/>
      <c r="J27" s="445"/>
      <c r="K27" s="445"/>
      <c r="L27" s="445"/>
      <c r="M27" s="562"/>
      <c r="N27" s="555"/>
      <c r="O27" s="36"/>
      <c r="P27" s="37"/>
      <c r="Q27" s="506"/>
      <c r="R27" s="35"/>
      <c r="S27" s="37">
        <f>R27*E25</f>
        <v>0</v>
      </c>
      <c r="T27" s="38"/>
    </row>
    <row r="28" spans="1:20" s="2" customFormat="1" hidden="1">
      <c r="A28" s="547"/>
      <c r="B28" s="559"/>
      <c r="C28" s="557"/>
      <c r="D28" s="461"/>
      <c r="E28" s="481"/>
      <c r="F28" s="560"/>
      <c r="G28" s="18"/>
      <c r="H28" s="18"/>
      <c r="I28" s="561"/>
      <c r="J28" s="445"/>
      <c r="K28" s="445"/>
      <c r="L28" s="445"/>
      <c r="M28" s="562"/>
      <c r="N28" s="555"/>
      <c r="O28" s="36"/>
      <c r="P28" s="37"/>
      <c r="Q28" s="506"/>
      <c r="R28" s="35"/>
      <c r="S28" s="37">
        <f>R28*E25</f>
        <v>0</v>
      </c>
      <c r="T28" s="38"/>
    </row>
    <row r="29" spans="1:20" s="2" customFormat="1" hidden="1">
      <c r="A29" s="547"/>
      <c r="B29" s="559"/>
      <c r="C29" s="557"/>
      <c r="D29" s="461"/>
      <c r="E29" s="481"/>
      <c r="F29" s="560"/>
      <c r="G29" s="18"/>
      <c r="H29" s="18"/>
      <c r="I29" s="561"/>
      <c r="J29" s="445"/>
      <c r="K29" s="445"/>
      <c r="L29" s="445"/>
      <c r="M29" s="562"/>
      <c r="N29" s="555"/>
      <c r="O29" s="36"/>
      <c r="P29" s="37"/>
      <c r="Q29" s="506"/>
      <c r="R29" s="35"/>
      <c r="S29" s="37">
        <f>R29*E25</f>
        <v>0</v>
      </c>
      <c r="T29" s="38"/>
    </row>
    <row r="30" spans="1:20" s="2" customFormat="1" hidden="1">
      <c r="A30" s="547"/>
      <c r="B30" s="559"/>
      <c r="C30" s="557"/>
      <c r="D30" s="461"/>
      <c r="E30" s="481"/>
      <c r="F30" s="560"/>
      <c r="G30" s="18"/>
      <c r="H30" s="18"/>
      <c r="I30" s="561"/>
      <c r="J30" s="445"/>
      <c r="K30" s="445"/>
      <c r="L30" s="445"/>
      <c r="M30" s="562"/>
      <c r="N30" s="555"/>
      <c r="O30" s="36"/>
      <c r="P30" s="37"/>
      <c r="Q30" s="506"/>
      <c r="R30" s="35"/>
      <c r="S30" s="37">
        <f>R30*E25</f>
        <v>0</v>
      </c>
      <c r="T30" s="38"/>
    </row>
    <row r="31" spans="1:20" s="2" customFormat="1" hidden="1">
      <c r="A31" s="547"/>
      <c r="B31" s="559"/>
      <c r="C31" s="557"/>
      <c r="D31" s="461"/>
      <c r="E31" s="481"/>
      <c r="F31" s="560"/>
      <c r="G31" s="18"/>
      <c r="H31" s="18"/>
      <c r="I31" s="561"/>
      <c r="J31" s="445"/>
      <c r="K31" s="445"/>
      <c r="L31" s="445"/>
      <c r="M31" s="562"/>
      <c r="N31" s="555"/>
      <c r="O31" s="36"/>
      <c r="P31" s="37"/>
      <c r="Q31" s="506"/>
      <c r="R31" s="35"/>
      <c r="S31" s="37">
        <f>R31*E25</f>
        <v>0</v>
      </c>
      <c r="T31" s="38"/>
    </row>
    <row r="32" spans="1:20" s="2" customFormat="1" hidden="1">
      <c r="A32" s="547"/>
      <c r="B32" s="559"/>
      <c r="C32" s="557"/>
      <c r="D32" s="461"/>
      <c r="E32" s="481"/>
      <c r="F32" s="560"/>
      <c r="G32" s="18"/>
      <c r="H32" s="18"/>
      <c r="I32" s="561"/>
      <c r="J32" s="445"/>
      <c r="K32" s="445"/>
      <c r="L32" s="445"/>
      <c r="M32" s="562"/>
      <c r="N32" s="555"/>
      <c r="O32" s="36"/>
      <c r="P32" s="37"/>
      <c r="Q32" s="506"/>
      <c r="R32" s="35"/>
      <c r="S32" s="37">
        <f>R32*E25</f>
        <v>0</v>
      </c>
      <c r="T32" s="38"/>
    </row>
    <row r="33" spans="1:20" s="2" customFormat="1" ht="12.75" hidden="1">
      <c r="A33" s="547"/>
      <c r="B33" s="559"/>
      <c r="C33" s="563"/>
      <c r="D33" s="461"/>
      <c r="E33" s="481"/>
      <c r="F33" s="560"/>
      <c r="G33" s="18"/>
      <c r="H33" s="18"/>
      <c r="I33" s="561"/>
      <c r="J33" s="445"/>
      <c r="K33" s="445"/>
      <c r="L33" s="445"/>
      <c r="M33" s="562"/>
      <c r="N33" s="555"/>
      <c r="O33" s="36"/>
      <c r="P33" s="37"/>
      <c r="Q33" s="506"/>
      <c r="R33" s="35"/>
      <c r="S33" s="37">
        <f>R33*E25</f>
        <v>0</v>
      </c>
      <c r="T33" s="38"/>
    </row>
    <row r="34" spans="1:20" s="2" customFormat="1" ht="36">
      <c r="A34" s="461">
        <f t="shared" ref="A34" si="1">A25+1</f>
        <v>4</v>
      </c>
      <c r="B34" s="556" t="s">
        <v>192</v>
      </c>
      <c r="C34" s="557" t="s">
        <v>215</v>
      </c>
      <c r="D34" s="461" t="s">
        <v>18</v>
      </c>
      <c r="E34" s="481">
        <f>3112-822</f>
        <v>2290</v>
      </c>
      <c r="F34" s="73">
        <v>2.24E-2</v>
      </c>
      <c r="G34" s="18">
        <f>F34*E34</f>
        <v>51.295999999999999</v>
      </c>
      <c r="H34" s="18">
        <f>$H$6*F34</f>
        <v>3.6649557481224726E-2</v>
      </c>
      <c r="I34" s="565">
        <v>0.27151999999999998</v>
      </c>
      <c r="J34" s="18">
        <f>E34*I34</f>
        <v>621.7808</v>
      </c>
      <c r="K34" s="18">
        <f>$K$6*I34</f>
        <v>0.85209220959999998</v>
      </c>
      <c r="L34" s="18">
        <f>(R34*T34+R35*T35+R36*T36+R37*T37+R38*T38+R39*T39+R40*T40+R41*T41+R42*T42)*L$6</f>
        <v>0</v>
      </c>
      <c r="M34" s="70">
        <f>(H34+K34+L34)*$M$6</f>
        <v>1.1497843015726799</v>
      </c>
      <c r="N34" s="552">
        <f>M34*E34</f>
        <v>2633.006050601437</v>
      </c>
      <c r="O34" s="32">
        <f>E34*L34</f>
        <v>0</v>
      </c>
      <c r="P34" s="31"/>
      <c r="Q34" s="505"/>
      <c r="R34" s="30"/>
      <c r="S34" s="34">
        <f>R34*E34</f>
        <v>0</v>
      </c>
      <c r="T34" s="33"/>
    </row>
    <row r="35" spans="1:20" s="2" customFormat="1" ht="24">
      <c r="A35" s="461">
        <v>5</v>
      </c>
      <c r="B35" s="559" t="s">
        <v>194</v>
      </c>
      <c r="C35" s="566" t="s">
        <v>195</v>
      </c>
      <c r="D35" s="567" t="s">
        <v>18</v>
      </c>
      <c r="E35" s="568">
        <v>97</v>
      </c>
      <c r="F35" s="73">
        <v>2.99</v>
      </c>
      <c r="G35" s="18">
        <f>F35*E35</f>
        <v>290.03000000000003</v>
      </c>
      <c r="H35" s="18">
        <f>$H$6*F35</f>
        <v>4.8920614673599081</v>
      </c>
      <c r="I35" s="565">
        <v>0</v>
      </c>
      <c r="J35" s="18">
        <f>E35*I35</f>
        <v>0</v>
      </c>
      <c r="K35" s="18">
        <f>$K$6*I35</f>
        <v>0</v>
      </c>
      <c r="L35" s="18">
        <f>(R35*T35+R36*T36+R37*T37+R38*T38+R39*T39+R40*T40+R41*T41+R42*T42+R43*T43)*L$6</f>
        <v>0</v>
      </c>
      <c r="M35" s="70">
        <f>(H35+K35+L35)*$M$6</f>
        <v>6.3289649320430357</v>
      </c>
      <c r="N35" s="552">
        <f>M35*E35</f>
        <v>613.90959840817447</v>
      </c>
      <c r="O35" s="32">
        <f>E35*L35</f>
        <v>0</v>
      </c>
      <c r="P35" s="31"/>
      <c r="Q35" s="505"/>
      <c r="R35" s="30"/>
      <c r="S35" s="34">
        <f>R35*E35</f>
        <v>0</v>
      </c>
      <c r="T35" s="33"/>
    </row>
    <row r="36" spans="1:20" s="2" customFormat="1" hidden="1">
      <c r="A36" s="547"/>
      <c r="B36" s="559"/>
      <c r="C36" s="557"/>
      <c r="D36" s="461"/>
      <c r="E36" s="481"/>
      <c r="F36" s="560"/>
      <c r="G36" s="18"/>
      <c r="H36" s="18"/>
      <c r="I36" s="561"/>
      <c r="J36" s="445"/>
      <c r="K36" s="445"/>
      <c r="L36" s="445"/>
      <c r="M36" s="562"/>
      <c r="N36" s="555"/>
      <c r="O36" s="36"/>
      <c r="P36" s="37"/>
      <c r="Q36" s="506"/>
      <c r="R36" s="35"/>
      <c r="S36" s="37">
        <f>R36*E35</f>
        <v>0</v>
      </c>
      <c r="T36" s="38"/>
    </row>
    <row r="37" spans="1:20" s="2" customFormat="1" hidden="1">
      <c r="A37" s="547"/>
      <c r="B37" s="559"/>
      <c r="C37" s="557"/>
      <c r="D37" s="461"/>
      <c r="E37" s="481"/>
      <c r="F37" s="560"/>
      <c r="G37" s="18"/>
      <c r="H37" s="18"/>
      <c r="I37" s="561"/>
      <c r="J37" s="445"/>
      <c r="K37" s="445"/>
      <c r="L37" s="445"/>
      <c r="M37" s="562"/>
      <c r="N37" s="555"/>
      <c r="O37" s="36"/>
      <c r="P37" s="37"/>
      <c r="Q37" s="506"/>
      <c r="R37" s="35"/>
      <c r="S37" s="37">
        <f>R37*E35</f>
        <v>0</v>
      </c>
      <c r="T37" s="38"/>
    </row>
    <row r="38" spans="1:20" s="2" customFormat="1" hidden="1">
      <c r="A38" s="547"/>
      <c r="B38" s="559"/>
      <c r="C38" s="557"/>
      <c r="D38" s="461"/>
      <c r="E38" s="481"/>
      <c r="F38" s="560"/>
      <c r="G38" s="18"/>
      <c r="H38" s="18"/>
      <c r="I38" s="561"/>
      <c r="J38" s="445"/>
      <c r="K38" s="445"/>
      <c r="L38" s="445"/>
      <c r="M38" s="562"/>
      <c r="N38" s="555"/>
      <c r="O38" s="36"/>
      <c r="P38" s="37"/>
      <c r="Q38" s="506"/>
      <c r="R38" s="35"/>
      <c r="S38" s="37">
        <f>R38*E35</f>
        <v>0</v>
      </c>
      <c r="T38" s="38"/>
    </row>
    <row r="39" spans="1:20" s="2" customFormat="1" hidden="1">
      <c r="A39" s="547"/>
      <c r="B39" s="559"/>
      <c r="C39" s="557"/>
      <c r="D39" s="461"/>
      <c r="E39" s="481"/>
      <c r="F39" s="560"/>
      <c r="G39" s="18"/>
      <c r="H39" s="18"/>
      <c r="I39" s="561"/>
      <c r="J39" s="445"/>
      <c r="K39" s="445"/>
      <c r="L39" s="445"/>
      <c r="M39" s="562"/>
      <c r="N39" s="555"/>
      <c r="O39" s="36"/>
      <c r="P39" s="37"/>
      <c r="Q39" s="506"/>
      <c r="R39" s="35"/>
      <c r="S39" s="37">
        <f>R39*E35</f>
        <v>0</v>
      </c>
      <c r="T39" s="38"/>
    </row>
    <row r="40" spans="1:20" s="2" customFormat="1" hidden="1">
      <c r="A40" s="547"/>
      <c r="B40" s="559"/>
      <c r="C40" s="557"/>
      <c r="D40" s="461"/>
      <c r="E40" s="481"/>
      <c r="F40" s="560"/>
      <c r="G40" s="18"/>
      <c r="H40" s="18"/>
      <c r="I40" s="561"/>
      <c r="J40" s="445"/>
      <c r="K40" s="445"/>
      <c r="L40" s="445"/>
      <c r="M40" s="562"/>
      <c r="N40" s="555"/>
      <c r="O40" s="36"/>
      <c r="P40" s="37"/>
      <c r="Q40" s="506"/>
      <c r="R40" s="35"/>
      <c r="S40" s="37">
        <f>R40*E35</f>
        <v>0</v>
      </c>
      <c r="T40" s="38"/>
    </row>
    <row r="41" spans="1:20" s="2" customFormat="1" hidden="1">
      <c r="A41" s="547"/>
      <c r="B41" s="559"/>
      <c r="C41" s="557"/>
      <c r="D41" s="461"/>
      <c r="E41" s="481"/>
      <c r="F41" s="560"/>
      <c r="G41" s="18"/>
      <c r="H41" s="18"/>
      <c r="I41" s="561"/>
      <c r="J41" s="445"/>
      <c r="K41" s="445"/>
      <c r="L41" s="445"/>
      <c r="M41" s="562"/>
      <c r="N41" s="555"/>
      <c r="O41" s="36"/>
      <c r="P41" s="37"/>
      <c r="Q41" s="506"/>
      <c r="R41" s="35"/>
      <c r="S41" s="37">
        <f>R41*E35</f>
        <v>0</v>
      </c>
      <c r="T41" s="38"/>
    </row>
    <row r="42" spans="1:20" s="2" customFormat="1" hidden="1">
      <c r="A42" s="547"/>
      <c r="B42" s="559"/>
      <c r="C42" s="557"/>
      <c r="D42" s="461"/>
      <c r="E42" s="481"/>
      <c r="F42" s="560"/>
      <c r="G42" s="18"/>
      <c r="H42" s="18"/>
      <c r="I42" s="561"/>
      <c r="J42" s="445"/>
      <c r="K42" s="445"/>
      <c r="L42" s="445"/>
      <c r="M42" s="562"/>
      <c r="N42" s="555"/>
      <c r="O42" s="36"/>
      <c r="P42" s="37"/>
      <c r="Q42" s="506"/>
      <c r="R42" s="35"/>
      <c r="S42" s="37">
        <f>R42*E35</f>
        <v>0</v>
      </c>
      <c r="T42" s="38"/>
    </row>
    <row r="43" spans="1:20" s="2" customFormat="1" ht="12.75" hidden="1">
      <c r="A43" s="547"/>
      <c r="B43" s="559"/>
      <c r="C43" s="569"/>
      <c r="D43" s="461"/>
      <c r="E43" s="481"/>
      <c r="F43" s="560"/>
      <c r="G43" s="18"/>
      <c r="H43" s="18"/>
      <c r="I43" s="561"/>
      <c r="J43" s="445"/>
      <c r="K43" s="445"/>
      <c r="L43" s="445"/>
      <c r="M43" s="562"/>
      <c r="N43" s="555"/>
      <c r="O43" s="36"/>
      <c r="P43" s="37"/>
      <c r="Q43" s="506"/>
      <c r="R43" s="35"/>
      <c r="S43" s="37">
        <f>R43*E35</f>
        <v>0</v>
      </c>
      <c r="T43" s="38"/>
    </row>
    <row r="44" spans="1:20" s="2" customFormat="1" ht="24">
      <c r="A44" s="461">
        <v>6</v>
      </c>
      <c r="B44" s="45" t="s">
        <v>26</v>
      </c>
      <c r="C44" s="530" t="s">
        <v>27</v>
      </c>
      <c r="D44" s="461" t="s">
        <v>18</v>
      </c>
      <c r="E44" s="481">
        <v>117</v>
      </c>
      <c r="F44" s="68">
        <v>1.37</v>
      </c>
      <c r="G44" s="18">
        <f>F44*E44</f>
        <v>160.29000000000002</v>
      </c>
      <c r="H44" s="18">
        <f>$H$6*F44</f>
        <v>2.2415131138070481</v>
      </c>
      <c r="I44" s="69">
        <v>0.28000000000000003</v>
      </c>
      <c r="J44" s="18">
        <f>E44*I44</f>
        <v>32.760000000000005</v>
      </c>
      <c r="K44" s="18">
        <f>$K$6*I44</f>
        <v>0.87870440000000005</v>
      </c>
      <c r="L44" s="18">
        <f>(R44*T44+R45*T45+R46*T46+R47*T47+R48*T48+R49*T49+R50*T50+R51*T51+R52*T52)*L$6</f>
        <v>30.606331140000005</v>
      </c>
      <c r="M44" s="70">
        <f>(H44+K44+L44)*$M$6</f>
        <v>43.632759958754683</v>
      </c>
      <c r="N44" s="552">
        <f>M44*E44</f>
        <v>5105.0329151742981</v>
      </c>
      <c r="O44" s="18">
        <f>E44*L44</f>
        <v>3580.9407433800006</v>
      </c>
      <c r="P44" s="71" t="s">
        <v>28</v>
      </c>
      <c r="Q44" s="507" t="s">
        <v>18</v>
      </c>
      <c r="R44" s="67">
        <v>1.02</v>
      </c>
      <c r="S44" s="72">
        <f>R44*E44</f>
        <v>119.34</v>
      </c>
      <c r="T44" s="73">
        <v>24.75</v>
      </c>
    </row>
    <row r="45" spans="1:20" s="2" customFormat="1" hidden="1">
      <c r="A45" s="547"/>
      <c r="B45" s="570"/>
      <c r="C45" s="557"/>
      <c r="D45" s="461"/>
      <c r="E45" s="481"/>
      <c r="F45" s="69"/>
      <c r="G45" s="18"/>
      <c r="H45" s="18"/>
      <c r="I45" s="68"/>
      <c r="J45" s="445"/>
      <c r="K45" s="445"/>
      <c r="L45" s="445"/>
      <c r="M45" s="554"/>
      <c r="N45" s="555"/>
      <c r="O45" s="36"/>
      <c r="P45" s="74"/>
      <c r="Q45" s="506"/>
      <c r="R45" s="35"/>
      <c r="S45" s="37">
        <f>R45*E44</f>
        <v>0</v>
      </c>
      <c r="T45" s="37"/>
    </row>
    <row r="46" spans="1:20" s="2" customFormat="1" hidden="1">
      <c r="A46" s="547"/>
      <c r="B46" s="570"/>
      <c r="C46" s="557"/>
      <c r="D46" s="461"/>
      <c r="E46" s="481"/>
      <c r="F46" s="69"/>
      <c r="G46" s="18"/>
      <c r="H46" s="18"/>
      <c r="I46" s="68"/>
      <c r="J46" s="445"/>
      <c r="K46" s="445"/>
      <c r="L46" s="445"/>
      <c r="M46" s="554"/>
      <c r="N46" s="555"/>
      <c r="O46" s="36"/>
      <c r="P46" s="74"/>
      <c r="Q46" s="506"/>
      <c r="R46" s="35"/>
      <c r="S46" s="37">
        <f>R46*E44</f>
        <v>0</v>
      </c>
      <c r="T46" s="37"/>
    </row>
    <row r="47" spans="1:20" s="2" customFormat="1" hidden="1">
      <c r="A47" s="547"/>
      <c r="B47" s="570"/>
      <c r="C47" s="557"/>
      <c r="D47" s="461"/>
      <c r="E47" s="481"/>
      <c r="F47" s="69"/>
      <c r="G47" s="18"/>
      <c r="H47" s="18"/>
      <c r="I47" s="68"/>
      <c r="J47" s="445"/>
      <c r="K47" s="445"/>
      <c r="L47" s="445"/>
      <c r="M47" s="554"/>
      <c r="N47" s="555"/>
      <c r="O47" s="36"/>
      <c r="P47" s="74"/>
      <c r="Q47" s="506"/>
      <c r="R47" s="35"/>
      <c r="S47" s="37">
        <f>R47*E44</f>
        <v>0</v>
      </c>
      <c r="T47" s="37"/>
    </row>
    <row r="48" spans="1:20" s="2" customFormat="1" hidden="1">
      <c r="A48" s="547"/>
      <c r="B48" s="570"/>
      <c r="C48" s="557"/>
      <c r="D48" s="461"/>
      <c r="E48" s="481"/>
      <c r="F48" s="69"/>
      <c r="G48" s="18"/>
      <c r="H48" s="18"/>
      <c r="I48" s="68"/>
      <c r="J48" s="445"/>
      <c r="K48" s="445"/>
      <c r="L48" s="445"/>
      <c r="M48" s="554"/>
      <c r="N48" s="555"/>
      <c r="O48" s="36"/>
      <c r="P48" s="74"/>
      <c r="Q48" s="506"/>
      <c r="R48" s="35"/>
      <c r="S48" s="37">
        <f>R48*E44</f>
        <v>0</v>
      </c>
      <c r="T48" s="37"/>
    </row>
    <row r="49" spans="1:20" s="2" customFormat="1" hidden="1">
      <c r="A49" s="547"/>
      <c r="B49" s="570"/>
      <c r="C49" s="557"/>
      <c r="D49" s="461"/>
      <c r="E49" s="481"/>
      <c r="F49" s="69"/>
      <c r="G49" s="18"/>
      <c r="H49" s="18"/>
      <c r="I49" s="68"/>
      <c r="J49" s="445"/>
      <c r="K49" s="445"/>
      <c r="L49" s="445"/>
      <c r="M49" s="554"/>
      <c r="N49" s="555"/>
      <c r="O49" s="36"/>
      <c r="P49" s="74"/>
      <c r="Q49" s="506"/>
      <c r="R49" s="35"/>
      <c r="S49" s="37">
        <f>R49*E44</f>
        <v>0</v>
      </c>
      <c r="T49" s="37"/>
    </row>
    <row r="50" spans="1:20" s="2" customFormat="1" hidden="1">
      <c r="A50" s="547"/>
      <c r="B50" s="570"/>
      <c r="C50" s="557"/>
      <c r="D50" s="461"/>
      <c r="E50" s="481"/>
      <c r="F50" s="69"/>
      <c r="G50" s="18"/>
      <c r="H50" s="18"/>
      <c r="I50" s="68"/>
      <c r="J50" s="445"/>
      <c r="K50" s="445"/>
      <c r="L50" s="445"/>
      <c r="M50" s="554"/>
      <c r="N50" s="555"/>
      <c r="O50" s="36"/>
      <c r="P50" s="74"/>
      <c r="Q50" s="506"/>
      <c r="R50" s="35"/>
      <c r="S50" s="37">
        <f>R50*E44</f>
        <v>0</v>
      </c>
      <c r="T50" s="37"/>
    </row>
    <row r="51" spans="1:20" s="2" customFormat="1" hidden="1">
      <c r="A51" s="547"/>
      <c r="B51" s="570"/>
      <c r="C51" s="557"/>
      <c r="D51" s="461"/>
      <c r="E51" s="481"/>
      <c r="F51" s="69"/>
      <c r="G51" s="18"/>
      <c r="H51" s="18"/>
      <c r="I51" s="68"/>
      <c r="J51" s="445"/>
      <c r="K51" s="445"/>
      <c r="L51" s="445"/>
      <c r="M51" s="554"/>
      <c r="N51" s="555"/>
      <c r="O51" s="36"/>
      <c r="P51" s="74"/>
      <c r="Q51" s="506"/>
      <c r="R51" s="35"/>
      <c r="S51" s="37">
        <f>R51*E44</f>
        <v>0</v>
      </c>
      <c r="T51" s="37"/>
    </row>
    <row r="52" spans="1:20" s="2" customFormat="1" hidden="1">
      <c r="A52" s="547"/>
      <c r="B52" s="570"/>
      <c r="C52" s="557"/>
      <c r="D52" s="461"/>
      <c r="E52" s="481"/>
      <c r="F52" s="69"/>
      <c r="G52" s="18"/>
      <c r="H52" s="18"/>
      <c r="I52" s="68"/>
      <c r="J52" s="445"/>
      <c r="K52" s="445"/>
      <c r="L52" s="445"/>
      <c r="M52" s="554"/>
      <c r="N52" s="555"/>
      <c r="O52" s="41"/>
      <c r="P52" s="74"/>
      <c r="Q52" s="506"/>
      <c r="R52" s="35"/>
      <c r="S52" s="37">
        <f>R52*E44</f>
        <v>0</v>
      </c>
      <c r="T52" s="37"/>
    </row>
    <row r="53" spans="1:20" s="2" customFormat="1" ht="24">
      <c r="A53" s="461">
        <f t="shared" ref="A53" si="2">A44+1</f>
        <v>7</v>
      </c>
      <c r="B53" s="559" t="s">
        <v>29</v>
      </c>
      <c r="C53" s="557" t="s">
        <v>30</v>
      </c>
      <c r="D53" s="461" t="s">
        <v>18</v>
      </c>
      <c r="E53" s="481">
        <v>823</v>
      </c>
      <c r="F53" s="68">
        <v>1.87</v>
      </c>
      <c r="G53" s="18">
        <f>F53*E53</f>
        <v>1539.01</v>
      </c>
      <c r="H53" s="18">
        <f>$H$6*F53</f>
        <v>3.0595835932986715</v>
      </c>
      <c r="I53" s="68">
        <v>0.77</v>
      </c>
      <c r="J53" s="18">
        <f>E53*I53</f>
        <v>633.71</v>
      </c>
      <c r="K53" s="18">
        <f>$K$6*I53</f>
        <v>2.4164371</v>
      </c>
      <c r="L53" s="18">
        <f>(R53*T53+R54*T54+R55*T55+R56*T56+R57*T57+R58*T58+R59*T59+R60*T60+R61*T61)*L$6</f>
        <v>41.964421248792</v>
      </c>
      <c r="M53" s="70">
        <f>(H53+K53+L53)*$M$6</f>
        <v>61.374718084674917</v>
      </c>
      <c r="N53" s="552">
        <f>M53*E53</f>
        <v>50511.392983687459</v>
      </c>
      <c r="O53" s="32">
        <f>E53*L53</f>
        <v>34536.71868775582</v>
      </c>
      <c r="P53" s="75" t="s">
        <v>31</v>
      </c>
      <c r="Q53" s="505" t="s">
        <v>18</v>
      </c>
      <c r="R53" s="30">
        <v>1.0149999999999999</v>
      </c>
      <c r="S53" s="34">
        <f>R53*E53</f>
        <v>835.34499999999991</v>
      </c>
      <c r="T53" s="31">
        <v>33.75</v>
      </c>
    </row>
    <row r="54" spans="1:20" s="2" customFormat="1" hidden="1">
      <c r="A54" s="547"/>
      <c r="B54" s="559"/>
      <c r="C54" s="557"/>
      <c r="D54" s="461"/>
      <c r="E54" s="571"/>
      <c r="F54" s="68"/>
      <c r="G54" s="18"/>
      <c r="H54" s="18"/>
      <c r="I54" s="68"/>
      <c r="J54" s="445"/>
      <c r="K54" s="445"/>
      <c r="L54" s="445"/>
      <c r="M54" s="562"/>
      <c r="N54" s="555"/>
      <c r="O54" s="36"/>
      <c r="P54" s="74" t="s">
        <v>32</v>
      </c>
      <c r="Q54" s="506" t="s">
        <v>19</v>
      </c>
      <c r="R54" s="35">
        <v>7.5399999999999995E-2</v>
      </c>
      <c r="S54" s="37">
        <f>R54*E53</f>
        <v>62.054199999999994</v>
      </c>
      <c r="T54" s="37">
        <v>3.5</v>
      </c>
    </row>
    <row r="55" spans="1:20" s="2" customFormat="1" hidden="1">
      <c r="A55" s="547"/>
      <c r="B55" s="559"/>
      <c r="C55" s="557"/>
      <c r="D55" s="461"/>
      <c r="E55" s="571"/>
      <c r="F55" s="68"/>
      <c r="G55" s="18"/>
      <c r="H55" s="18"/>
      <c r="I55" s="68"/>
      <c r="J55" s="445"/>
      <c r="K55" s="445"/>
      <c r="L55" s="445"/>
      <c r="M55" s="562"/>
      <c r="N55" s="555"/>
      <c r="O55" s="36"/>
      <c r="P55" s="76" t="s">
        <v>33</v>
      </c>
      <c r="Q55" s="506" t="s">
        <v>18</v>
      </c>
      <c r="R55" s="35">
        <v>8.0000000000000004E-4</v>
      </c>
      <c r="S55" s="37">
        <f>R55*E53</f>
        <v>0.65839999999999999</v>
      </c>
      <c r="T55" s="37">
        <v>116.67</v>
      </c>
    </row>
    <row r="56" spans="1:20" s="2" customFormat="1" hidden="1">
      <c r="A56" s="547"/>
      <c r="B56" s="559"/>
      <c r="C56" s="557"/>
      <c r="D56" s="461"/>
      <c r="E56" s="571"/>
      <c r="F56" s="68"/>
      <c r="G56" s="18"/>
      <c r="H56" s="18"/>
      <c r="I56" s="68"/>
      <c r="J56" s="445"/>
      <c r="K56" s="445"/>
      <c r="L56" s="445"/>
      <c r="M56" s="562"/>
      <c r="N56" s="555"/>
      <c r="O56" s="36"/>
      <c r="P56" s="76"/>
      <c r="Q56" s="508"/>
      <c r="R56" s="40"/>
      <c r="S56" s="37">
        <f>R56*E53</f>
        <v>0</v>
      </c>
      <c r="T56" s="37"/>
    </row>
    <row r="57" spans="1:20" s="2" customFormat="1" hidden="1">
      <c r="A57" s="547"/>
      <c r="B57" s="559"/>
      <c r="C57" s="557"/>
      <c r="D57" s="461"/>
      <c r="E57" s="571"/>
      <c r="F57" s="68"/>
      <c r="G57" s="18"/>
      <c r="H57" s="18"/>
      <c r="I57" s="68"/>
      <c r="J57" s="445"/>
      <c r="K57" s="445"/>
      <c r="L57" s="445"/>
      <c r="M57" s="562"/>
      <c r="N57" s="555"/>
      <c r="O57" s="36"/>
      <c r="P57" s="76"/>
      <c r="Q57" s="508"/>
      <c r="R57" s="40"/>
      <c r="S57" s="37">
        <f>R57*E53</f>
        <v>0</v>
      </c>
      <c r="T57" s="37"/>
    </row>
    <row r="58" spans="1:20" s="2" customFormat="1" hidden="1">
      <c r="A58" s="547"/>
      <c r="B58" s="559"/>
      <c r="C58" s="557"/>
      <c r="D58" s="461"/>
      <c r="E58" s="571"/>
      <c r="F58" s="68"/>
      <c r="G58" s="18"/>
      <c r="H58" s="18"/>
      <c r="I58" s="68"/>
      <c r="J58" s="445"/>
      <c r="K58" s="445"/>
      <c r="L58" s="445"/>
      <c r="M58" s="562"/>
      <c r="N58" s="555"/>
      <c r="O58" s="36"/>
      <c r="P58" s="76"/>
      <c r="Q58" s="508"/>
      <c r="R58" s="40"/>
      <c r="S58" s="37">
        <f>R58*E53</f>
        <v>0</v>
      </c>
      <c r="T58" s="37"/>
    </row>
    <row r="59" spans="1:20" s="2" customFormat="1" hidden="1">
      <c r="A59" s="547"/>
      <c r="B59" s="559"/>
      <c r="C59" s="557"/>
      <c r="D59" s="461"/>
      <c r="E59" s="571"/>
      <c r="F59" s="68"/>
      <c r="G59" s="18"/>
      <c r="H59" s="18"/>
      <c r="I59" s="68"/>
      <c r="J59" s="445"/>
      <c r="K59" s="445"/>
      <c r="L59" s="445"/>
      <c r="M59" s="562"/>
      <c r="N59" s="555"/>
      <c r="O59" s="36"/>
      <c r="P59" s="76"/>
      <c r="Q59" s="508"/>
      <c r="R59" s="40"/>
      <c r="S59" s="37">
        <f>R59*E53</f>
        <v>0</v>
      </c>
      <c r="T59" s="37"/>
    </row>
    <row r="60" spans="1:20" s="2" customFormat="1" hidden="1">
      <c r="A60" s="547"/>
      <c r="B60" s="559"/>
      <c r="C60" s="557"/>
      <c r="D60" s="461"/>
      <c r="E60" s="571"/>
      <c r="F60" s="68"/>
      <c r="G60" s="18"/>
      <c r="H60" s="18"/>
      <c r="I60" s="68"/>
      <c r="J60" s="445"/>
      <c r="K60" s="445"/>
      <c r="L60" s="445"/>
      <c r="M60" s="562"/>
      <c r="N60" s="555"/>
      <c r="O60" s="36"/>
      <c r="P60" s="76"/>
      <c r="Q60" s="508"/>
      <c r="R60" s="40"/>
      <c r="S60" s="37">
        <f>R60*E53</f>
        <v>0</v>
      </c>
      <c r="T60" s="37"/>
    </row>
    <row r="61" spans="1:20" s="2" customFormat="1" hidden="1">
      <c r="A61" s="547"/>
      <c r="B61" s="559"/>
      <c r="C61" s="557"/>
      <c r="D61" s="461"/>
      <c r="E61" s="571"/>
      <c r="F61" s="68"/>
      <c r="G61" s="18"/>
      <c r="H61" s="18"/>
      <c r="I61" s="68"/>
      <c r="J61" s="445"/>
      <c r="K61" s="445"/>
      <c r="L61" s="445"/>
      <c r="M61" s="562"/>
      <c r="N61" s="555"/>
      <c r="O61" s="41"/>
      <c r="P61" s="77"/>
      <c r="Q61" s="509"/>
      <c r="R61" s="42"/>
      <c r="S61" s="43">
        <f>R61*E53</f>
        <v>0</v>
      </c>
      <c r="T61" s="43"/>
    </row>
    <row r="62" spans="1:20" s="2" customFormat="1" ht="15.75" customHeight="1">
      <c r="A62" s="461">
        <f t="shared" ref="A62" si="3">A53+1</f>
        <v>8</v>
      </c>
      <c r="B62" s="570"/>
      <c r="C62" s="530" t="s">
        <v>176</v>
      </c>
      <c r="D62" s="461" t="s">
        <v>20</v>
      </c>
      <c r="E62" s="485">
        <v>2.1349999999999998</v>
      </c>
      <c r="F62" s="68"/>
      <c r="G62" s="18">
        <f>F62*E62</f>
        <v>0</v>
      </c>
      <c r="H62" s="18">
        <f>$H$6*F62</f>
        <v>0</v>
      </c>
      <c r="I62" s="69"/>
      <c r="J62" s="18">
        <f>E62*I62</f>
        <v>0</v>
      </c>
      <c r="K62" s="18">
        <f>$K$6*I62</f>
        <v>0</v>
      </c>
      <c r="L62" s="18">
        <f>T62*L6</f>
        <v>303.09300000000007</v>
      </c>
      <c r="M62" s="70">
        <f>(H62+K62+L62)*$M$6</f>
        <v>392.1179202155339</v>
      </c>
      <c r="N62" s="552">
        <f>M62*E62</f>
        <v>837.17175966016475</v>
      </c>
      <c r="O62" s="32">
        <f>E62*L62</f>
        <v>647.10355500000014</v>
      </c>
      <c r="P62" s="75" t="s">
        <v>34</v>
      </c>
      <c r="Q62" s="505" t="s">
        <v>20</v>
      </c>
      <c r="R62" s="30">
        <v>1</v>
      </c>
      <c r="S62" s="34">
        <f>R62*E62</f>
        <v>2.1349999999999998</v>
      </c>
      <c r="T62" s="31">
        <v>250</v>
      </c>
    </row>
    <row r="63" spans="1:20" s="2" customFormat="1">
      <c r="A63" s="461">
        <f>A53+1</f>
        <v>8</v>
      </c>
      <c r="B63" s="570"/>
      <c r="C63" s="530" t="s">
        <v>175</v>
      </c>
      <c r="D63" s="461" t="s">
        <v>20</v>
      </c>
      <c r="E63" s="485">
        <v>39.8675</v>
      </c>
      <c r="F63" s="68"/>
      <c r="G63" s="18">
        <f>F63*E63</f>
        <v>0</v>
      </c>
      <c r="H63" s="18">
        <f>$H$6*F63</f>
        <v>0</v>
      </c>
      <c r="I63" s="69"/>
      <c r="J63" s="18">
        <f>E63*I63</f>
        <v>0</v>
      </c>
      <c r="K63" s="18">
        <f>$K$6*I63</f>
        <v>0</v>
      </c>
      <c r="L63" s="18">
        <f>(R63*T63+R64*T64+R65*T65+R66*T66+R67*T67+R68*T68+R69*T69+R70*T70+R71*T71)*L$6</f>
        <v>292.98181752000005</v>
      </c>
      <c r="M63" s="70">
        <f>(H63+K63+L63)*$M$6</f>
        <v>379.03686639714368</v>
      </c>
      <c r="N63" s="552">
        <f>M63*E63</f>
        <v>15111.252271088126</v>
      </c>
      <c r="O63" s="18">
        <f>E63*L63</f>
        <v>11680.452609978602</v>
      </c>
      <c r="P63" s="71" t="s">
        <v>34</v>
      </c>
      <c r="Q63" s="507" t="s">
        <v>20</v>
      </c>
      <c r="R63" s="67">
        <v>1</v>
      </c>
      <c r="S63" s="72">
        <f>R63*E63</f>
        <v>39.8675</v>
      </c>
      <c r="T63" s="73">
        <v>241.66</v>
      </c>
    </row>
    <row r="64" spans="1:20" s="2" customFormat="1" ht="12" hidden="1" customHeight="1">
      <c r="A64" s="547"/>
      <c r="B64" s="570"/>
      <c r="C64" s="557"/>
      <c r="D64" s="461"/>
      <c r="E64" s="481"/>
      <c r="F64" s="69"/>
      <c r="G64" s="18"/>
      <c r="H64" s="18"/>
      <c r="I64" s="68"/>
      <c r="J64" s="445"/>
      <c r="K64" s="445"/>
      <c r="L64" s="445"/>
      <c r="M64" s="554"/>
      <c r="N64" s="555"/>
      <c r="O64" s="36"/>
      <c r="P64" s="74"/>
      <c r="Q64" s="506"/>
      <c r="R64" s="35"/>
      <c r="S64" s="37">
        <f>R64*E63</f>
        <v>0</v>
      </c>
      <c r="T64" s="37"/>
    </row>
    <row r="65" spans="1:22" s="2" customFormat="1" ht="12" hidden="1" customHeight="1">
      <c r="A65" s="547"/>
      <c r="B65" s="570"/>
      <c r="C65" s="557"/>
      <c r="D65" s="461"/>
      <c r="E65" s="481"/>
      <c r="F65" s="69"/>
      <c r="G65" s="18"/>
      <c r="H65" s="18"/>
      <c r="I65" s="68"/>
      <c r="J65" s="445"/>
      <c r="K65" s="445"/>
      <c r="L65" s="445"/>
      <c r="M65" s="554"/>
      <c r="N65" s="555"/>
      <c r="O65" s="36"/>
      <c r="P65" s="74"/>
      <c r="Q65" s="506"/>
      <c r="R65" s="35"/>
      <c r="S65" s="37">
        <f>R65*E63</f>
        <v>0</v>
      </c>
      <c r="T65" s="37"/>
    </row>
    <row r="66" spans="1:22" s="2" customFormat="1" ht="12" hidden="1" customHeight="1">
      <c r="A66" s="547"/>
      <c r="B66" s="570"/>
      <c r="C66" s="557"/>
      <c r="D66" s="461"/>
      <c r="E66" s="481"/>
      <c r="F66" s="69"/>
      <c r="G66" s="18"/>
      <c r="H66" s="18"/>
      <c r="I66" s="68"/>
      <c r="J66" s="445"/>
      <c r="K66" s="445"/>
      <c r="L66" s="445"/>
      <c r="M66" s="554"/>
      <c r="N66" s="555"/>
      <c r="O66" s="36"/>
      <c r="P66" s="74"/>
      <c r="Q66" s="506"/>
      <c r="R66" s="35"/>
      <c r="S66" s="37">
        <f>R66*E63</f>
        <v>0</v>
      </c>
      <c r="T66" s="37"/>
    </row>
    <row r="67" spans="1:22" s="2" customFormat="1" ht="12" hidden="1" customHeight="1">
      <c r="A67" s="547"/>
      <c r="B67" s="570"/>
      <c r="C67" s="557"/>
      <c r="D67" s="461"/>
      <c r="E67" s="481"/>
      <c r="F67" s="69"/>
      <c r="G67" s="18"/>
      <c r="H67" s="18"/>
      <c r="I67" s="68"/>
      <c r="J67" s="445"/>
      <c r="K67" s="445"/>
      <c r="L67" s="445"/>
      <c r="M67" s="554"/>
      <c r="N67" s="555"/>
      <c r="O67" s="36"/>
      <c r="P67" s="74"/>
      <c r="Q67" s="506"/>
      <c r="R67" s="35"/>
      <c r="S67" s="37">
        <f>R67*E63</f>
        <v>0</v>
      </c>
      <c r="T67" s="37"/>
    </row>
    <row r="68" spans="1:22" s="2" customFormat="1" ht="12" hidden="1" customHeight="1">
      <c r="A68" s="547"/>
      <c r="B68" s="570"/>
      <c r="C68" s="557"/>
      <c r="D68" s="461"/>
      <c r="E68" s="481"/>
      <c r="F68" s="69"/>
      <c r="G68" s="18"/>
      <c r="H68" s="18"/>
      <c r="I68" s="68"/>
      <c r="J68" s="445"/>
      <c r="K68" s="445"/>
      <c r="L68" s="445"/>
      <c r="M68" s="554"/>
      <c r="N68" s="555"/>
      <c r="O68" s="36"/>
      <c r="P68" s="74"/>
      <c r="Q68" s="506"/>
      <c r="R68" s="35"/>
      <c r="S68" s="37">
        <f>R68*E63</f>
        <v>0</v>
      </c>
      <c r="T68" s="37"/>
    </row>
    <row r="69" spans="1:22" s="2" customFormat="1" ht="12" hidden="1" customHeight="1">
      <c r="A69" s="547"/>
      <c r="B69" s="570"/>
      <c r="C69" s="557"/>
      <c r="D69" s="461"/>
      <c r="E69" s="481"/>
      <c r="F69" s="69"/>
      <c r="G69" s="18"/>
      <c r="H69" s="18"/>
      <c r="I69" s="68"/>
      <c r="J69" s="445"/>
      <c r="K69" s="445"/>
      <c r="L69" s="445"/>
      <c r="M69" s="554"/>
      <c r="N69" s="555"/>
      <c r="O69" s="36"/>
      <c r="P69" s="74"/>
      <c r="Q69" s="506"/>
      <c r="R69" s="35"/>
      <c r="S69" s="37">
        <f>R69*E63</f>
        <v>0</v>
      </c>
      <c r="T69" s="37"/>
    </row>
    <row r="70" spans="1:22" s="2" customFormat="1" ht="12" hidden="1" customHeight="1">
      <c r="A70" s="547"/>
      <c r="B70" s="570"/>
      <c r="C70" s="557"/>
      <c r="D70" s="461"/>
      <c r="E70" s="481"/>
      <c r="F70" s="69"/>
      <c r="G70" s="18"/>
      <c r="H70" s="18"/>
      <c r="I70" s="68"/>
      <c r="J70" s="445"/>
      <c r="K70" s="445"/>
      <c r="L70" s="445"/>
      <c r="M70" s="554"/>
      <c r="N70" s="555"/>
      <c r="O70" s="36"/>
      <c r="P70" s="74"/>
      <c r="Q70" s="506"/>
      <c r="R70" s="35"/>
      <c r="S70" s="37">
        <f>R70*E63</f>
        <v>0</v>
      </c>
      <c r="T70" s="37"/>
    </row>
    <row r="71" spans="1:22" s="2" customFormat="1" hidden="1">
      <c r="A71" s="547"/>
      <c r="B71" s="570"/>
      <c r="C71" s="557"/>
      <c r="D71" s="461"/>
      <c r="E71" s="481"/>
      <c r="F71" s="69"/>
      <c r="G71" s="18"/>
      <c r="H71" s="18"/>
      <c r="I71" s="68"/>
      <c r="J71" s="445"/>
      <c r="K71" s="445"/>
      <c r="L71" s="445"/>
      <c r="M71" s="554"/>
      <c r="N71" s="555"/>
      <c r="O71" s="41"/>
      <c r="P71" s="74"/>
      <c r="Q71" s="506"/>
      <c r="R71" s="35"/>
      <c r="S71" s="37">
        <f>R71*E63</f>
        <v>0</v>
      </c>
      <c r="T71" s="37"/>
    </row>
    <row r="72" spans="1:22" s="2" customFormat="1">
      <c r="A72" s="461">
        <f t="shared" ref="A72:A126" si="4">A63+1</f>
        <v>9</v>
      </c>
      <c r="B72" s="559" t="s">
        <v>210</v>
      </c>
      <c r="C72" s="534" t="s">
        <v>200</v>
      </c>
      <c r="D72" s="464" t="s">
        <v>199</v>
      </c>
      <c r="E72" s="486">
        <v>11.5</v>
      </c>
      <c r="F72" s="73">
        <v>1.8</v>
      </c>
      <c r="G72" s="18">
        <f>F72*E72</f>
        <v>20.7</v>
      </c>
      <c r="H72" s="444">
        <f>$H$6*F72</f>
        <v>2.9450537261698444</v>
      </c>
      <c r="I72" s="73"/>
      <c r="J72" s="18">
        <f>E72*I72</f>
        <v>0</v>
      </c>
      <c r="K72" s="18">
        <f>$K$6*I72</f>
        <v>0</v>
      </c>
      <c r="L72" s="18">
        <f>(R72*T72+R73*T73+R74*T74+R75*T75+R76*T76+R77*T77+R78*T78+R79*T79+R80*T80)*L$6</f>
        <v>4.0008276000000009</v>
      </c>
      <c r="M72" s="70">
        <f>(H72+K72+L72)*$M$6</f>
        <v>8.9860357701485469</v>
      </c>
      <c r="N72" s="552">
        <f>M72*E72</f>
        <v>103.3394113567083</v>
      </c>
      <c r="O72" s="32">
        <f>E72*L72</f>
        <v>46.009517400000007</v>
      </c>
      <c r="P72" s="423" t="s">
        <v>208</v>
      </c>
      <c r="Q72" s="464" t="s">
        <v>199</v>
      </c>
      <c r="R72" s="31">
        <v>1.1000000000000001</v>
      </c>
      <c r="S72" s="31">
        <f>R72*E72</f>
        <v>12.65</v>
      </c>
      <c r="T72" s="31">
        <v>3</v>
      </c>
      <c r="U72" s="424"/>
      <c r="V72" s="424"/>
    </row>
    <row r="73" spans="1:22" s="2" customFormat="1" ht="12" hidden="1" customHeight="1">
      <c r="A73" s="547"/>
      <c r="B73" s="559"/>
      <c r="C73" s="572"/>
      <c r="D73" s="461"/>
      <c r="E73" s="481"/>
      <c r="F73" s="73"/>
      <c r="G73" s="18"/>
      <c r="H73" s="444"/>
      <c r="I73" s="73"/>
      <c r="J73" s="445"/>
      <c r="K73" s="445"/>
      <c r="L73" s="445"/>
      <c r="M73" s="562"/>
      <c r="N73" s="555"/>
      <c r="O73" s="36"/>
      <c r="P73" s="74"/>
      <c r="Q73" s="510"/>
      <c r="R73" s="40"/>
      <c r="S73" s="425">
        <f>R73*E72</f>
        <v>0</v>
      </c>
      <c r="T73" s="37"/>
      <c r="U73" s="424"/>
      <c r="V73" s="424"/>
    </row>
    <row r="74" spans="1:22" s="2" customFormat="1" ht="12" hidden="1" customHeight="1">
      <c r="A74" s="547"/>
      <c r="B74" s="559"/>
      <c r="C74" s="572"/>
      <c r="D74" s="461">
        <f>'ծավալաթերթ-նախահաշիվ'!V7</f>
        <v>0</v>
      </c>
      <c r="E74" s="481"/>
      <c r="F74" s="73"/>
      <c r="G74" s="18"/>
      <c r="H74" s="444"/>
      <c r="I74" s="73"/>
      <c r="J74" s="445"/>
      <c r="K74" s="445"/>
      <c r="L74" s="445"/>
      <c r="M74" s="562"/>
      <c r="N74" s="555"/>
      <c r="O74" s="36"/>
      <c r="P74" s="74"/>
      <c r="Q74" s="510"/>
      <c r="R74" s="40"/>
      <c r="S74" s="425">
        <f>R74*E72</f>
        <v>0</v>
      </c>
      <c r="T74" s="37"/>
      <c r="U74" s="424"/>
      <c r="V74" s="424"/>
    </row>
    <row r="75" spans="1:22" s="2" customFormat="1" ht="12" hidden="1" customHeight="1">
      <c r="A75" s="547"/>
      <c r="B75" s="559"/>
      <c r="C75" s="572"/>
      <c r="D75" s="461"/>
      <c r="E75" s="481"/>
      <c r="F75" s="73"/>
      <c r="G75" s="18"/>
      <c r="H75" s="444"/>
      <c r="I75" s="73"/>
      <c r="J75" s="445"/>
      <c r="K75" s="445"/>
      <c r="L75" s="445"/>
      <c r="M75" s="562"/>
      <c r="N75" s="555"/>
      <c r="O75" s="36"/>
      <c r="P75" s="37"/>
      <c r="Q75" s="510"/>
      <c r="R75" s="40"/>
      <c r="S75" s="425">
        <f>R75*E72</f>
        <v>0</v>
      </c>
      <c r="T75" s="37"/>
      <c r="U75" s="424"/>
      <c r="V75" s="424"/>
    </row>
    <row r="76" spans="1:22" s="2" customFormat="1" ht="12" hidden="1" customHeight="1">
      <c r="A76" s="547"/>
      <c r="B76" s="559"/>
      <c r="C76" s="557"/>
      <c r="D76" s="461"/>
      <c r="E76" s="573"/>
      <c r="F76" s="73"/>
      <c r="G76" s="18"/>
      <c r="H76" s="444"/>
      <c r="I76" s="73"/>
      <c r="J76" s="445"/>
      <c r="K76" s="445"/>
      <c r="L76" s="445"/>
      <c r="M76" s="562"/>
      <c r="N76" s="555"/>
      <c r="O76" s="36"/>
      <c r="P76" s="74"/>
      <c r="Q76" s="510"/>
      <c r="R76" s="35"/>
      <c r="S76" s="425">
        <f>R76*E72</f>
        <v>0</v>
      </c>
      <c r="T76" s="426"/>
      <c r="U76" s="424"/>
      <c r="V76" s="424"/>
    </row>
    <row r="77" spans="1:22" s="39" customFormat="1" ht="12" hidden="1" customHeight="1">
      <c r="A77" s="547"/>
      <c r="B77" s="574"/>
      <c r="C77" s="549"/>
      <c r="D77" s="553"/>
      <c r="E77" s="575"/>
      <c r="F77" s="551"/>
      <c r="G77" s="18"/>
      <c r="H77" s="444"/>
      <c r="I77" s="551"/>
      <c r="J77" s="445"/>
      <c r="K77" s="445"/>
      <c r="L77" s="445"/>
      <c r="M77" s="562"/>
      <c r="N77" s="555"/>
      <c r="O77" s="36"/>
      <c r="P77" s="427"/>
      <c r="Q77" s="511"/>
      <c r="R77" s="428"/>
      <c r="S77" s="425">
        <f>R77*E72</f>
        <v>0</v>
      </c>
      <c r="T77" s="426"/>
      <c r="U77" s="429"/>
      <c r="V77" s="429"/>
    </row>
    <row r="78" spans="1:22" s="39" customFormat="1" ht="12" hidden="1" customHeight="1">
      <c r="A78" s="547"/>
      <c r="B78" s="574"/>
      <c r="C78" s="549"/>
      <c r="D78" s="553"/>
      <c r="E78" s="575"/>
      <c r="F78" s="551"/>
      <c r="G78" s="18"/>
      <c r="H78" s="444"/>
      <c r="I78" s="551"/>
      <c r="J78" s="445"/>
      <c r="K78" s="445"/>
      <c r="L78" s="445"/>
      <c r="M78" s="562"/>
      <c r="N78" s="555"/>
      <c r="O78" s="36"/>
      <c r="P78" s="427"/>
      <c r="Q78" s="511"/>
      <c r="R78" s="428"/>
      <c r="S78" s="425">
        <f>R78*E72</f>
        <v>0</v>
      </c>
      <c r="T78" s="430"/>
      <c r="U78" s="429"/>
      <c r="V78" s="429"/>
    </row>
    <row r="79" spans="1:22" s="39" customFormat="1" ht="12" hidden="1" customHeight="1">
      <c r="A79" s="547"/>
      <c r="B79" s="574"/>
      <c r="C79" s="549"/>
      <c r="D79" s="553"/>
      <c r="E79" s="575"/>
      <c r="F79" s="551"/>
      <c r="G79" s="18"/>
      <c r="H79" s="444"/>
      <c r="I79" s="551"/>
      <c r="J79" s="445"/>
      <c r="K79" s="445"/>
      <c r="L79" s="445"/>
      <c r="M79" s="562"/>
      <c r="N79" s="555"/>
      <c r="O79" s="36"/>
      <c r="P79" s="427"/>
      <c r="Q79" s="511"/>
      <c r="R79" s="428"/>
      <c r="S79" s="425">
        <f>R79*E72</f>
        <v>0</v>
      </c>
      <c r="T79" s="426"/>
      <c r="U79" s="429"/>
      <c r="V79" s="429"/>
    </row>
    <row r="80" spans="1:22" s="39" customFormat="1" hidden="1">
      <c r="A80" s="547"/>
      <c r="B80" s="574"/>
      <c r="C80" s="549"/>
      <c r="D80" s="553"/>
      <c r="E80" s="575"/>
      <c r="F80" s="551"/>
      <c r="G80" s="18"/>
      <c r="H80" s="444"/>
      <c r="I80" s="551"/>
      <c r="J80" s="445"/>
      <c r="K80" s="445"/>
      <c r="L80" s="445"/>
      <c r="M80" s="562"/>
      <c r="N80" s="555"/>
      <c r="O80" s="41"/>
      <c r="P80" s="432"/>
      <c r="Q80" s="512"/>
      <c r="R80" s="433"/>
      <c r="S80" s="434">
        <f>R80*E72</f>
        <v>0</v>
      </c>
      <c r="T80" s="431"/>
      <c r="U80" s="429"/>
      <c r="V80" s="429"/>
    </row>
    <row r="81" spans="1:20" s="39" customFormat="1" ht="27.75" customHeight="1">
      <c r="A81" s="461">
        <f t="shared" si="4"/>
        <v>10</v>
      </c>
      <c r="B81" s="574" t="s">
        <v>211</v>
      </c>
      <c r="C81" s="536" t="s">
        <v>201</v>
      </c>
      <c r="D81" s="466" t="s">
        <v>199</v>
      </c>
      <c r="E81" s="491">
        <v>810</v>
      </c>
      <c r="F81" s="576">
        <v>1.78</v>
      </c>
      <c r="G81" s="18">
        <f>F81*E81</f>
        <v>1441.8</v>
      </c>
      <c r="H81" s="444">
        <f>$H$6*F81</f>
        <v>2.9123309069901793</v>
      </c>
      <c r="I81" s="576"/>
      <c r="J81" s="18">
        <f>E81*I81</f>
        <v>0</v>
      </c>
      <c r="K81" s="18">
        <f>$K$6*I81</f>
        <v>0</v>
      </c>
      <c r="L81" s="18">
        <f>(R81*T81+R82*T82+R83*T83+R84*T84+R85*T85+R86*T86+R87*T87+R88*T88+R89*T89)*L$6</f>
        <v>5.3344368000000015</v>
      </c>
      <c r="M81" s="70">
        <f>(H81+K81+L81)*$M$6</f>
        <v>10.669020405504636</v>
      </c>
      <c r="N81" s="552">
        <f>M81*E81</f>
        <v>8641.9065284587541</v>
      </c>
      <c r="O81" s="32">
        <f>E81*L81</f>
        <v>4320.8938080000016</v>
      </c>
      <c r="P81" s="438" t="s">
        <v>209</v>
      </c>
      <c r="Q81" s="464" t="s">
        <v>199</v>
      </c>
      <c r="R81" s="31">
        <v>1.1000000000000001</v>
      </c>
      <c r="S81" s="34">
        <f>R81*E81</f>
        <v>891.00000000000011</v>
      </c>
      <c r="T81" s="31">
        <v>4</v>
      </c>
    </row>
    <row r="82" spans="1:20" s="2" customFormat="1" ht="12" hidden="1" customHeight="1">
      <c r="A82" s="547"/>
      <c r="B82" s="577"/>
      <c r="C82" s="530"/>
      <c r="D82" s="461"/>
      <c r="E82" s="571"/>
      <c r="F82" s="68"/>
      <c r="G82" s="18"/>
      <c r="H82" s="444"/>
      <c r="I82" s="68"/>
      <c r="J82" s="445"/>
      <c r="K82" s="445"/>
      <c r="L82" s="445"/>
      <c r="M82" s="562"/>
      <c r="N82" s="555"/>
      <c r="O82" s="36"/>
      <c r="P82" s="74"/>
      <c r="Q82" s="510"/>
      <c r="R82" s="35"/>
      <c r="S82" s="37">
        <f>R82*E81</f>
        <v>0</v>
      </c>
      <c r="T82" s="37"/>
    </row>
    <row r="83" spans="1:20" s="2" customFormat="1" ht="12" hidden="1" customHeight="1">
      <c r="A83" s="547"/>
      <c r="B83" s="577"/>
      <c r="C83" s="530"/>
      <c r="D83" s="461"/>
      <c r="E83" s="571"/>
      <c r="F83" s="68"/>
      <c r="G83" s="18"/>
      <c r="H83" s="444"/>
      <c r="I83" s="68"/>
      <c r="J83" s="445"/>
      <c r="K83" s="445"/>
      <c r="L83" s="445"/>
      <c r="M83" s="562"/>
      <c r="N83" s="555"/>
      <c r="O83" s="36"/>
      <c r="P83" s="74"/>
      <c r="Q83" s="510"/>
      <c r="R83" s="35"/>
      <c r="S83" s="37">
        <f>R83*E81</f>
        <v>0</v>
      </c>
      <c r="T83" s="37"/>
    </row>
    <row r="84" spans="1:20" s="2" customFormat="1" ht="12" hidden="1" customHeight="1">
      <c r="A84" s="547"/>
      <c r="B84" s="577"/>
      <c r="C84" s="530"/>
      <c r="D84" s="461"/>
      <c r="E84" s="571"/>
      <c r="F84" s="68"/>
      <c r="G84" s="18"/>
      <c r="H84" s="444"/>
      <c r="I84" s="68"/>
      <c r="J84" s="445"/>
      <c r="K84" s="445"/>
      <c r="L84" s="445"/>
      <c r="M84" s="562"/>
      <c r="N84" s="555"/>
      <c r="O84" s="36"/>
      <c r="P84" s="74"/>
      <c r="Q84" s="510"/>
      <c r="R84" s="35"/>
      <c r="S84" s="37">
        <f>R84*E81</f>
        <v>0</v>
      </c>
      <c r="T84" s="37"/>
    </row>
    <row r="85" spans="1:20" s="2" customFormat="1" ht="12" hidden="1" customHeight="1">
      <c r="A85" s="547"/>
      <c r="B85" s="559"/>
      <c r="C85" s="557"/>
      <c r="D85" s="461"/>
      <c r="E85" s="571"/>
      <c r="F85" s="68"/>
      <c r="G85" s="18"/>
      <c r="H85" s="444"/>
      <c r="I85" s="68"/>
      <c r="J85" s="445"/>
      <c r="K85" s="445"/>
      <c r="L85" s="445"/>
      <c r="M85" s="562"/>
      <c r="N85" s="555"/>
      <c r="O85" s="36"/>
      <c r="P85" s="74"/>
      <c r="Q85" s="510"/>
      <c r="R85" s="35"/>
      <c r="S85" s="37">
        <f>R85*E81</f>
        <v>0</v>
      </c>
      <c r="T85" s="37"/>
    </row>
    <row r="86" spans="1:20" s="2" customFormat="1" ht="12" hidden="1" customHeight="1">
      <c r="A86" s="547"/>
      <c r="B86" s="559"/>
      <c r="C86" s="557"/>
      <c r="D86" s="461"/>
      <c r="E86" s="571"/>
      <c r="F86" s="68"/>
      <c r="G86" s="18"/>
      <c r="H86" s="444"/>
      <c r="I86" s="68"/>
      <c r="J86" s="445"/>
      <c r="K86" s="445"/>
      <c r="L86" s="445"/>
      <c r="M86" s="562"/>
      <c r="N86" s="555"/>
      <c r="O86" s="36"/>
      <c r="P86" s="74"/>
      <c r="Q86" s="510"/>
      <c r="R86" s="35"/>
      <c r="S86" s="37">
        <f>R86*E81</f>
        <v>0</v>
      </c>
      <c r="T86" s="37"/>
    </row>
    <row r="87" spans="1:20" s="2" customFormat="1" ht="12" hidden="1" customHeight="1">
      <c r="A87" s="547"/>
      <c r="B87" s="559"/>
      <c r="C87" s="557"/>
      <c r="D87" s="461"/>
      <c r="E87" s="571"/>
      <c r="F87" s="68"/>
      <c r="G87" s="18"/>
      <c r="H87" s="444"/>
      <c r="I87" s="68"/>
      <c r="J87" s="445"/>
      <c r="K87" s="445"/>
      <c r="L87" s="445"/>
      <c r="M87" s="562"/>
      <c r="N87" s="555"/>
      <c r="O87" s="36"/>
      <c r="P87" s="74"/>
      <c r="Q87" s="510"/>
      <c r="R87" s="35"/>
      <c r="S87" s="37">
        <f>R87*E81</f>
        <v>0</v>
      </c>
      <c r="T87" s="37"/>
    </row>
    <row r="88" spans="1:20" s="2" customFormat="1" ht="15" hidden="1" customHeight="1">
      <c r="A88" s="547"/>
      <c r="B88" s="559"/>
      <c r="C88" s="557"/>
      <c r="D88" s="461"/>
      <c r="E88" s="571"/>
      <c r="F88" s="68"/>
      <c r="G88" s="18"/>
      <c r="H88" s="444"/>
      <c r="I88" s="68"/>
      <c r="J88" s="445"/>
      <c r="K88" s="445"/>
      <c r="L88" s="445"/>
      <c r="M88" s="562"/>
      <c r="N88" s="555"/>
      <c r="O88" s="36"/>
      <c r="P88" s="74"/>
      <c r="Q88" s="510"/>
      <c r="R88" s="35"/>
      <c r="S88" s="37">
        <f>R88*E81</f>
        <v>0</v>
      </c>
      <c r="T88" s="37"/>
    </row>
    <row r="89" spans="1:20" s="2" customFormat="1" hidden="1">
      <c r="A89" s="547"/>
      <c r="B89" s="559"/>
      <c r="C89" s="557"/>
      <c r="D89" s="461"/>
      <c r="E89" s="571"/>
      <c r="F89" s="68"/>
      <c r="G89" s="18"/>
      <c r="H89" s="444"/>
      <c r="I89" s="68"/>
      <c r="J89" s="445"/>
      <c r="K89" s="445"/>
      <c r="L89" s="445"/>
      <c r="M89" s="562"/>
      <c r="N89" s="555"/>
      <c r="O89" s="41"/>
      <c r="P89" s="77"/>
      <c r="Q89" s="510"/>
      <c r="R89" s="35"/>
      <c r="S89" s="37">
        <f>R89*E81</f>
        <v>0</v>
      </c>
      <c r="T89" s="37"/>
    </row>
    <row r="90" spans="1:20" s="2" customFormat="1" ht="24">
      <c r="A90" s="461">
        <f t="shared" si="4"/>
        <v>11</v>
      </c>
      <c r="B90" s="547" t="s">
        <v>212</v>
      </c>
      <c r="C90" s="694" t="s">
        <v>202</v>
      </c>
      <c r="D90" s="466" t="s">
        <v>203</v>
      </c>
      <c r="E90" s="491">
        <v>45</v>
      </c>
      <c r="F90" s="73">
        <v>0.151</v>
      </c>
      <c r="G90" s="18">
        <f>F90*E90</f>
        <v>6.7949999999999999</v>
      </c>
      <c r="H90" s="578">
        <f>$H$6*F90</f>
        <v>0.24705728480647024</v>
      </c>
      <c r="I90" s="73">
        <v>1.14E-2</v>
      </c>
      <c r="J90" s="551">
        <f>E90*I90</f>
        <v>0.51300000000000001</v>
      </c>
      <c r="K90" s="551">
        <f>$K$6*I90</f>
        <v>3.5775821999999999E-2</v>
      </c>
      <c r="L90" s="18">
        <f>(R90*T90+R91*T91+R92*T92+R93*T93+R94*T94+R95*T95+R96*T96+R97*T97+R98*T98)*L$6</f>
        <v>1.0668873600000002</v>
      </c>
      <c r="M90" s="70">
        <f>(H90+K90+L90)*$M$6</f>
        <v>1.746162340656144</v>
      </c>
      <c r="N90" s="580">
        <f>M90*E90</f>
        <v>78.577305329526482</v>
      </c>
      <c r="O90" s="435">
        <f>L90*E90</f>
        <v>48.009931200000011</v>
      </c>
      <c r="P90" s="436" t="s">
        <v>213</v>
      </c>
      <c r="Q90" s="505" t="s">
        <v>214</v>
      </c>
      <c r="R90" s="75">
        <v>1</v>
      </c>
      <c r="S90" s="435">
        <f>R90*E90</f>
        <v>45</v>
      </c>
      <c r="T90" s="31">
        <v>0.88</v>
      </c>
    </row>
    <row r="91" spans="1:20" s="2" customFormat="1" ht="12" hidden="1" customHeight="1">
      <c r="A91" s="547"/>
      <c r="B91" s="547"/>
      <c r="C91" s="694"/>
      <c r="D91" s="461"/>
      <c r="E91" s="571"/>
      <c r="F91" s="73"/>
      <c r="G91" s="551"/>
      <c r="H91" s="551"/>
      <c r="I91" s="73"/>
      <c r="J91" s="551"/>
      <c r="K91" s="551"/>
      <c r="L91" s="551"/>
      <c r="M91" s="579"/>
      <c r="N91" s="580"/>
      <c r="O91" s="426"/>
      <c r="P91" s="37"/>
      <c r="Q91" s="506"/>
      <c r="R91" s="74"/>
      <c r="S91" s="426">
        <f>R91*E90</f>
        <v>0</v>
      </c>
      <c r="T91" s="37"/>
    </row>
    <row r="92" spans="1:20" s="2" customFormat="1" ht="12" hidden="1" customHeight="1">
      <c r="A92" s="547"/>
      <c r="B92" s="547"/>
      <c r="C92" s="694"/>
      <c r="D92" s="461"/>
      <c r="E92" s="571"/>
      <c r="F92" s="73"/>
      <c r="G92" s="551"/>
      <c r="H92" s="551"/>
      <c r="I92" s="73"/>
      <c r="J92" s="551"/>
      <c r="K92" s="551"/>
      <c r="L92" s="551"/>
      <c r="M92" s="579"/>
      <c r="N92" s="580"/>
      <c r="O92" s="426"/>
      <c r="P92" s="37"/>
      <c r="Q92" s="506"/>
      <c r="R92" s="74"/>
      <c r="S92" s="426">
        <f>R92*E90</f>
        <v>0</v>
      </c>
      <c r="T92" s="37"/>
    </row>
    <row r="93" spans="1:20" s="2" customFormat="1" ht="12" hidden="1" customHeight="1">
      <c r="A93" s="547"/>
      <c r="B93" s="547"/>
      <c r="C93" s="694"/>
      <c r="D93" s="461"/>
      <c r="E93" s="571"/>
      <c r="F93" s="73"/>
      <c r="G93" s="551"/>
      <c r="H93" s="551"/>
      <c r="I93" s="73"/>
      <c r="J93" s="551"/>
      <c r="K93" s="551"/>
      <c r="L93" s="551"/>
      <c r="M93" s="579"/>
      <c r="N93" s="580"/>
      <c r="O93" s="426"/>
      <c r="P93" s="37"/>
      <c r="Q93" s="506"/>
      <c r="R93" s="74"/>
      <c r="S93" s="426">
        <f>R93*E90</f>
        <v>0</v>
      </c>
      <c r="T93" s="37"/>
    </row>
    <row r="94" spans="1:20" s="2" customFormat="1" ht="12" hidden="1" customHeight="1">
      <c r="A94" s="547"/>
      <c r="B94" s="547"/>
      <c r="C94" s="694"/>
      <c r="D94" s="461"/>
      <c r="E94" s="571"/>
      <c r="F94" s="73"/>
      <c r="G94" s="551"/>
      <c r="H94" s="551"/>
      <c r="I94" s="73"/>
      <c r="J94" s="551"/>
      <c r="K94" s="551"/>
      <c r="L94" s="551"/>
      <c r="M94" s="579"/>
      <c r="N94" s="580"/>
      <c r="O94" s="426"/>
      <c r="P94" s="37"/>
      <c r="Q94" s="506"/>
      <c r="R94" s="74"/>
      <c r="S94" s="426">
        <f>R94*E90</f>
        <v>0</v>
      </c>
      <c r="T94" s="37"/>
    </row>
    <row r="95" spans="1:20" s="2" customFormat="1" ht="12" hidden="1" customHeight="1">
      <c r="A95" s="547"/>
      <c r="B95" s="547"/>
      <c r="C95" s="694"/>
      <c r="D95" s="461"/>
      <c r="E95" s="571"/>
      <c r="F95" s="73"/>
      <c r="G95" s="551"/>
      <c r="H95" s="551"/>
      <c r="I95" s="73"/>
      <c r="J95" s="551"/>
      <c r="K95" s="551"/>
      <c r="L95" s="551"/>
      <c r="M95" s="579"/>
      <c r="N95" s="580"/>
      <c r="O95" s="426"/>
      <c r="P95" s="37"/>
      <c r="Q95" s="506"/>
      <c r="R95" s="74"/>
      <c r="S95" s="426">
        <f>R95*E90</f>
        <v>0</v>
      </c>
      <c r="T95" s="37"/>
    </row>
    <row r="96" spans="1:20" s="2" customFormat="1" ht="12" hidden="1" customHeight="1">
      <c r="A96" s="547"/>
      <c r="B96" s="547"/>
      <c r="C96" s="694"/>
      <c r="D96" s="461"/>
      <c r="E96" s="571"/>
      <c r="F96" s="73"/>
      <c r="G96" s="551"/>
      <c r="H96" s="551"/>
      <c r="I96" s="73"/>
      <c r="J96" s="551"/>
      <c r="K96" s="551"/>
      <c r="L96" s="551"/>
      <c r="M96" s="579"/>
      <c r="N96" s="580"/>
      <c r="O96" s="426"/>
      <c r="P96" s="37"/>
      <c r="Q96" s="506"/>
      <c r="R96" s="74"/>
      <c r="S96" s="426">
        <f>R96*E90</f>
        <v>0</v>
      </c>
      <c r="T96" s="37"/>
    </row>
    <row r="97" spans="1:29" s="2" customFormat="1" ht="18.75" hidden="1" customHeight="1">
      <c r="A97" s="547"/>
      <c r="B97" s="547"/>
      <c r="C97" s="694"/>
      <c r="D97" s="461"/>
      <c r="E97" s="571"/>
      <c r="F97" s="73"/>
      <c r="G97" s="551"/>
      <c r="H97" s="551"/>
      <c r="I97" s="73"/>
      <c r="J97" s="551"/>
      <c r="K97" s="551"/>
      <c r="L97" s="551"/>
      <c r="M97" s="579"/>
      <c r="N97" s="580"/>
      <c r="O97" s="426"/>
      <c r="P97" s="37"/>
      <c r="Q97" s="506"/>
      <c r="R97" s="74"/>
      <c r="S97" s="426">
        <f>R97*E90</f>
        <v>0</v>
      </c>
      <c r="T97" s="37"/>
    </row>
    <row r="98" spans="1:29" s="2" customFormat="1" ht="14.25" hidden="1" customHeight="1">
      <c r="A98" s="547"/>
      <c r="B98" s="547"/>
      <c r="C98" s="557"/>
      <c r="D98" s="461"/>
      <c r="E98" s="571"/>
      <c r="F98" s="73"/>
      <c r="G98" s="551"/>
      <c r="H98" s="551"/>
      <c r="I98" s="73"/>
      <c r="J98" s="551"/>
      <c r="K98" s="551"/>
      <c r="L98" s="551"/>
      <c r="M98" s="579"/>
      <c r="N98" s="580"/>
      <c r="O98" s="431"/>
      <c r="P98" s="37"/>
      <c r="Q98" s="506"/>
      <c r="R98" s="74"/>
      <c r="S98" s="431">
        <f>R98*E90</f>
        <v>0</v>
      </c>
      <c r="T98" s="37"/>
      <c r="U98" s="437"/>
    </row>
    <row r="99" spans="1:29" s="39" customFormat="1" ht="36">
      <c r="A99" s="461">
        <f t="shared" si="4"/>
        <v>12</v>
      </c>
      <c r="B99" s="559" t="s">
        <v>35</v>
      </c>
      <c r="C99" s="581" t="s">
        <v>196</v>
      </c>
      <c r="D99" s="553" t="s">
        <v>18</v>
      </c>
      <c r="E99" s="550">
        <v>1249</v>
      </c>
      <c r="F99" s="576">
        <v>8.44</v>
      </c>
      <c r="G99" s="18">
        <f>F99*E99</f>
        <v>10541.56</v>
      </c>
      <c r="H99" s="18">
        <f>$H$6*F99</f>
        <v>13.809029693818601</v>
      </c>
      <c r="I99" s="576">
        <v>1.1000000000000001</v>
      </c>
      <c r="J99" s="18">
        <f>E99*I99</f>
        <v>1373.9</v>
      </c>
      <c r="K99" s="18">
        <f>$K$6*I99</f>
        <v>3.4520530000000003</v>
      </c>
      <c r="L99" s="18">
        <f>(R99*T99+R100*T100+R101*T101+R102*T102+R103*T103+R104*T104+R105*T105+R106*T106+R107*T107)*L$6</f>
        <v>69.183674777700006</v>
      </c>
      <c r="M99" s="70">
        <f>(H99+K99+L99)*$M$6</f>
        <v>111.83543834159188</v>
      </c>
      <c r="N99" s="552">
        <f>M99*E99</f>
        <v>139682.46248864825</v>
      </c>
      <c r="O99" s="32">
        <f>E99*L99</f>
        <v>86410.409797347311</v>
      </c>
      <c r="P99" s="75" t="s">
        <v>31</v>
      </c>
      <c r="Q99" s="513" t="s">
        <v>18</v>
      </c>
      <c r="R99" s="65">
        <v>1.0149999999999999</v>
      </c>
      <c r="S99" s="34">
        <f>R99*E99</f>
        <v>1267.7349999999999</v>
      </c>
      <c r="T99" s="31">
        <v>33.75</v>
      </c>
      <c r="Z99" s="78"/>
      <c r="AA99" s="78"/>
      <c r="AB99" s="78"/>
      <c r="AC99" s="78"/>
    </row>
    <row r="100" spans="1:29" s="2" customFormat="1" ht="24" hidden="1">
      <c r="A100" s="547"/>
      <c r="B100" s="577"/>
      <c r="C100" s="582"/>
      <c r="D100" s="461"/>
      <c r="E100" s="571"/>
      <c r="F100" s="68"/>
      <c r="G100" s="18"/>
      <c r="H100" s="18"/>
      <c r="I100" s="68"/>
      <c r="J100" s="445"/>
      <c r="K100" s="445"/>
      <c r="L100" s="445"/>
      <c r="M100" s="562"/>
      <c r="N100" s="555"/>
      <c r="O100" s="36"/>
      <c r="P100" s="74" t="s">
        <v>36</v>
      </c>
      <c r="Q100" s="510" t="s">
        <v>19</v>
      </c>
      <c r="R100" s="35">
        <v>1.84</v>
      </c>
      <c r="S100" s="37">
        <f>R100*E99</f>
        <v>2298.1600000000003</v>
      </c>
      <c r="T100" s="37">
        <v>8</v>
      </c>
    </row>
    <row r="101" spans="1:29" s="2" customFormat="1" hidden="1">
      <c r="A101" s="547"/>
      <c r="B101" s="577"/>
      <c r="C101" s="530"/>
      <c r="D101" s="461"/>
      <c r="E101" s="571"/>
      <c r="F101" s="68"/>
      <c r="G101" s="18"/>
      <c r="H101" s="18"/>
      <c r="I101" s="68"/>
      <c r="J101" s="445"/>
      <c r="K101" s="445"/>
      <c r="L101" s="445"/>
      <c r="M101" s="562"/>
      <c r="N101" s="555"/>
      <c r="O101" s="36"/>
      <c r="P101" s="74" t="s">
        <v>33</v>
      </c>
      <c r="Q101" s="510" t="s">
        <v>18</v>
      </c>
      <c r="R101" s="35">
        <v>4.2500000000000003E-2</v>
      </c>
      <c r="S101" s="37">
        <f>R101*E99</f>
        <v>53.082500000000003</v>
      </c>
      <c r="T101" s="37">
        <v>116.67</v>
      </c>
      <c r="Y101" s="79"/>
      <c r="Z101" s="79"/>
      <c r="AA101" s="79"/>
      <c r="AB101" s="79"/>
    </row>
    <row r="102" spans="1:29" s="2" customFormat="1" hidden="1">
      <c r="A102" s="547"/>
      <c r="B102" s="577"/>
      <c r="C102" s="530"/>
      <c r="D102" s="461"/>
      <c r="E102" s="571"/>
      <c r="F102" s="68"/>
      <c r="G102" s="18"/>
      <c r="H102" s="18"/>
      <c r="I102" s="68"/>
      <c r="J102" s="445"/>
      <c r="K102" s="445"/>
      <c r="L102" s="445"/>
      <c r="M102" s="562"/>
      <c r="N102" s="555"/>
      <c r="O102" s="36"/>
      <c r="P102" s="74" t="s">
        <v>37</v>
      </c>
      <c r="Q102" s="510" t="s">
        <v>21</v>
      </c>
      <c r="R102" s="35">
        <v>2.2000000000000002</v>
      </c>
      <c r="S102" s="37">
        <f>R102*E99</f>
        <v>2747.8</v>
      </c>
      <c r="T102" s="37">
        <v>1</v>
      </c>
    </row>
    <row r="103" spans="1:29" s="2" customFormat="1" hidden="1">
      <c r="A103" s="547"/>
      <c r="B103" s="559"/>
      <c r="C103" s="557"/>
      <c r="D103" s="461"/>
      <c r="E103" s="571"/>
      <c r="F103" s="68"/>
      <c r="G103" s="18"/>
      <c r="H103" s="18"/>
      <c r="I103" s="68"/>
      <c r="J103" s="445"/>
      <c r="K103" s="445"/>
      <c r="L103" s="445"/>
      <c r="M103" s="562"/>
      <c r="N103" s="555"/>
      <c r="O103" s="36"/>
      <c r="P103" s="74" t="s">
        <v>38</v>
      </c>
      <c r="Q103" s="508" t="s">
        <v>21</v>
      </c>
      <c r="R103" s="40">
        <v>1</v>
      </c>
      <c r="S103" s="37">
        <f>R103*E99</f>
        <v>1249</v>
      </c>
      <c r="T103" s="37">
        <v>0.93</v>
      </c>
    </row>
    <row r="104" spans="1:29" s="2" customFormat="1" ht="12" hidden="1" customHeight="1">
      <c r="A104" s="547"/>
      <c r="B104" s="559"/>
      <c r="C104" s="557"/>
      <c r="D104" s="461"/>
      <c r="E104" s="571"/>
      <c r="F104" s="68"/>
      <c r="G104" s="18"/>
      <c r="H104" s="18"/>
      <c r="I104" s="68"/>
      <c r="J104" s="445"/>
      <c r="K104" s="445"/>
      <c r="L104" s="445"/>
      <c r="M104" s="562"/>
      <c r="N104" s="555"/>
      <c r="O104" s="36"/>
      <c r="P104" s="74"/>
      <c r="Q104" s="510"/>
      <c r="R104" s="35">
        <v>0</v>
      </c>
      <c r="S104" s="37">
        <f>R104*E99</f>
        <v>0</v>
      </c>
      <c r="T104" s="37"/>
    </row>
    <row r="105" spans="1:29" s="2" customFormat="1" ht="12" hidden="1" customHeight="1">
      <c r="A105" s="547"/>
      <c r="B105" s="559"/>
      <c r="C105" s="557"/>
      <c r="D105" s="461"/>
      <c r="E105" s="571"/>
      <c r="F105" s="68"/>
      <c r="G105" s="18"/>
      <c r="H105" s="18"/>
      <c r="I105" s="68"/>
      <c r="J105" s="445"/>
      <c r="K105" s="445"/>
      <c r="L105" s="445"/>
      <c r="M105" s="562"/>
      <c r="N105" s="555"/>
      <c r="O105" s="36"/>
      <c r="P105" s="74"/>
      <c r="Q105" s="510"/>
      <c r="R105" s="35">
        <v>0</v>
      </c>
      <c r="S105" s="37">
        <f>R105*E99</f>
        <v>0</v>
      </c>
      <c r="T105" s="37"/>
    </row>
    <row r="106" spans="1:29" s="2" customFormat="1" ht="12" hidden="1" customHeight="1">
      <c r="A106" s="547"/>
      <c r="B106" s="559"/>
      <c r="C106" s="557"/>
      <c r="D106" s="461"/>
      <c r="E106" s="571"/>
      <c r="F106" s="68"/>
      <c r="G106" s="18"/>
      <c r="H106" s="18"/>
      <c r="I106" s="68"/>
      <c r="J106" s="445"/>
      <c r="K106" s="445"/>
      <c r="L106" s="445"/>
      <c r="M106" s="562"/>
      <c r="N106" s="555"/>
      <c r="O106" s="36"/>
      <c r="P106" s="74"/>
      <c r="Q106" s="510"/>
      <c r="R106" s="35">
        <v>0</v>
      </c>
      <c r="S106" s="37">
        <f>R106*E99</f>
        <v>0</v>
      </c>
      <c r="T106" s="37"/>
    </row>
    <row r="107" spans="1:29" s="2" customFormat="1" hidden="1">
      <c r="A107" s="547"/>
      <c r="B107" s="559"/>
      <c r="C107" s="557"/>
      <c r="D107" s="461"/>
      <c r="E107" s="571"/>
      <c r="F107" s="68"/>
      <c r="G107" s="18"/>
      <c r="H107" s="18"/>
      <c r="I107" s="68"/>
      <c r="J107" s="445"/>
      <c r="K107" s="445"/>
      <c r="L107" s="445"/>
      <c r="M107" s="562"/>
      <c r="N107" s="555"/>
      <c r="O107" s="41"/>
      <c r="P107" s="74"/>
      <c r="Q107" s="510"/>
      <c r="R107" s="35"/>
      <c r="S107" s="37">
        <f>R107*E99</f>
        <v>0</v>
      </c>
      <c r="T107" s="37"/>
    </row>
    <row r="108" spans="1:29" s="2" customFormat="1" ht="15.75" customHeight="1">
      <c r="A108" s="461">
        <f t="shared" si="4"/>
        <v>13</v>
      </c>
      <c r="B108" s="570"/>
      <c r="C108" s="530" t="s">
        <v>220</v>
      </c>
      <c r="D108" s="461" t="s">
        <v>20</v>
      </c>
      <c r="E108" s="485">
        <v>1.944</v>
      </c>
      <c r="F108" s="68"/>
      <c r="G108" s="18">
        <f>F108*E108</f>
        <v>0</v>
      </c>
      <c r="H108" s="18">
        <f>$H$6*F108</f>
        <v>0</v>
      </c>
      <c r="I108" s="69"/>
      <c r="J108" s="18">
        <f>E108*I108</f>
        <v>0</v>
      </c>
      <c r="K108" s="18">
        <f>$K$6*I108</f>
        <v>0</v>
      </c>
      <c r="L108" s="18">
        <f>(R108*T108+R109*T109+R110*T110+R111*T111+R112*T112+R113*T113+R114*T114+R115*T115+R116*T116)*L$6</f>
        <v>303.09300000000007</v>
      </c>
      <c r="M108" s="70">
        <f>(H108+K108+L108)*$M$6</f>
        <v>392.1179202155339</v>
      </c>
      <c r="N108" s="552">
        <f>M108*E108</f>
        <v>762.2772368989979</v>
      </c>
      <c r="O108" s="32">
        <f>E108*L108</f>
        <v>589.21279200000015</v>
      </c>
      <c r="P108" s="75" t="s">
        <v>34</v>
      </c>
      <c r="Q108" s="505" t="s">
        <v>20</v>
      </c>
      <c r="R108" s="30">
        <v>1</v>
      </c>
      <c r="S108" s="34">
        <f>R108*E108</f>
        <v>1.944</v>
      </c>
      <c r="T108" s="31">
        <v>250</v>
      </c>
    </row>
    <row r="109" spans="1:29" s="2" customFormat="1" ht="12" hidden="1" customHeight="1">
      <c r="A109" s="547"/>
      <c r="B109" s="570"/>
      <c r="C109" s="557"/>
      <c r="D109" s="461"/>
      <c r="E109" s="481"/>
      <c r="F109" s="69"/>
      <c r="G109" s="18"/>
      <c r="H109" s="18"/>
      <c r="I109" s="68"/>
      <c r="J109" s="445"/>
      <c r="K109" s="445"/>
      <c r="L109" s="445"/>
      <c r="M109" s="554"/>
      <c r="N109" s="555"/>
      <c r="O109" s="36"/>
      <c r="P109" s="74"/>
      <c r="Q109" s="506"/>
      <c r="R109" s="35"/>
      <c r="S109" s="37">
        <f>R109*E108</f>
        <v>0</v>
      </c>
      <c r="T109" s="37"/>
    </row>
    <row r="110" spans="1:29" s="2" customFormat="1" ht="12" hidden="1" customHeight="1">
      <c r="A110" s="547"/>
      <c r="B110" s="570"/>
      <c r="C110" s="557"/>
      <c r="D110" s="461"/>
      <c r="E110" s="481"/>
      <c r="F110" s="69"/>
      <c r="G110" s="18"/>
      <c r="H110" s="18"/>
      <c r="I110" s="68"/>
      <c r="J110" s="445"/>
      <c r="K110" s="445"/>
      <c r="L110" s="445"/>
      <c r="M110" s="554"/>
      <c r="N110" s="555"/>
      <c r="O110" s="36"/>
      <c r="P110" s="74"/>
      <c r="Q110" s="506"/>
      <c r="R110" s="35"/>
      <c r="S110" s="37">
        <f>R110*E108</f>
        <v>0</v>
      </c>
      <c r="T110" s="37"/>
    </row>
    <row r="111" spans="1:29" s="2" customFormat="1" ht="12" hidden="1" customHeight="1">
      <c r="A111" s="547"/>
      <c r="B111" s="570"/>
      <c r="C111" s="557"/>
      <c r="D111" s="461"/>
      <c r="E111" s="481"/>
      <c r="F111" s="69"/>
      <c r="G111" s="18"/>
      <c r="H111" s="18"/>
      <c r="I111" s="68"/>
      <c r="J111" s="445"/>
      <c r="K111" s="445"/>
      <c r="L111" s="445"/>
      <c r="M111" s="554"/>
      <c r="N111" s="555"/>
      <c r="O111" s="36"/>
      <c r="P111" s="74"/>
      <c r="Q111" s="506"/>
      <c r="R111" s="35"/>
      <c r="S111" s="37">
        <f>R111*E108</f>
        <v>0</v>
      </c>
      <c r="T111" s="37"/>
    </row>
    <row r="112" spans="1:29" s="2" customFormat="1" ht="12" hidden="1" customHeight="1">
      <c r="A112" s="547"/>
      <c r="B112" s="570"/>
      <c r="C112" s="557"/>
      <c r="D112" s="461"/>
      <c r="E112" s="481"/>
      <c r="F112" s="69"/>
      <c r="G112" s="18"/>
      <c r="H112" s="18"/>
      <c r="I112" s="68"/>
      <c r="J112" s="445"/>
      <c r="K112" s="445"/>
      <c r="L112" s="445"/>
      <c r="M112" s="554"/>
      <c r="N112" s="555"/>
      <c r="O112" s="36"/>
      <c r="P112" s="74"/>
      <c r="Q112" s="506"/>
      <c r="R112" s="35"/>
      <c r="S112" s="37">
        <f>R112*E108</f>
        <v>0</v>
      </c>
      <c r="T112" s="37"/>
    </row>
    <row r="113" spans="1:21" s="2" customFormat="1" ht="12" hidden="1" customHeight="1">
      <c r="A113" s="547"/>
      <c r="B113" s="570"/>
      <c r="C113" s="557"/>
      <c r="D113" s="461"/>
      <c r="E113" s="481"/>
      <c r="F113" s="69"/>
      <c r="G113" s="18"/>
      <c r="H113" s="18"/>
      <c r="I113" s="68"/>
      <c r="J113" s="445"/>
      <c r="K113" s="445"/>
      <c r="L113" s="445"/>
      <c r="M113" s="554"/>
      <c r="N113" s="555"/>
      <c r="O113" s="36"/>
      <c r="P113" s="74"/>
      <c r="Q113" s="506"/>
      <c r="R113" s="35"/>
      <c r="S113" s="37">
        <f>R113*E108</f>
        <v>0</v>
      </c>
      <c r="T113" s="37"/>
    </row>
    <row r="114" spans="1:21" s="2" customFormat="1" ht="12" hidden="1" customHeight="1">
      <c r="A114" s="547"/>
      <c r="B114" s="570"/>
      <c r="C114" s="557"/>
      <c r="D114" s="461"/>
      <c r="E114" s="481"/>
      <c r="F114" s="69"/>
      <c r="G114" s="18"/>
      <c r="H114" s="18"/>
      <c r="I114" s="68"/>
      <c r="J114" s="445"/>
      <c r="K114" s="445"/>
      <c r="L114" s="445"/>
      <c r="M114" s="554"/>
      <c r="N114" s="555"/>
      <c r="O114" s="36"/>
      <c r="P114" s="74"/>
      <c r="Q114" s="506"/>
      <c r="R114" s="35"/>
      <c r="S114" s="37">
        <f>R114*E108</f>
        <v>0</v>
      </c>
      <c r="T114" s="37"/>
    </row>
    <row r="115" spans="1:21" s="2" customFormat="1" ht="12" hidden="1" customHeight="1">
      <c r="A115" s="547"/>
      <c r="B115" s="570"/>
      <c r="C115" s="557"/>
      <c r="D115" s="461"/>
      <c r="E115" s="481"/>
      <c r="F115" s="69"/>
      <c r="G115" s="18"/>
      <c r="H115" s="18"/>
      <c r="I115" s="68"/>
      <c r="J115" s="445"/>
      <c r="K115" s="445"/>
      <c r="L115" s="445"/>
      <c r="M115" s="554"/>
      <c r="N115" s="555"/>
      <c r="O115" s="36"/>
      <c r="P115" s="74"/>
      <c r="Q115" s="506"/>
      <c r="R115" s="35"/>
      <c r="S115" s="37">
        <f>R115*E108</f>
        <v>0</v>
      </c>
      <c r="T115" s="37"/>
    </row>
    <row r="116" spans="1:21" s="2" customFormat="1" hidden="1">
      <c r="A116" s="547"/>
      <c r="B116" s="570"/>
      <c r="C116" s="557"/>
      <c r="D116" s="461"/>
      <c r="E116" s="481"/>
      <c r="F116" s="69"/>
      <c r="G116" s="18"/>
      <c r="H116" s="18"/>
      <c r="I116" s="68"/>
      <c r="J116" s="445"/>
      <c r="K116" s="445"/>
      <c r="L116" s="445"/>
      <c r="M116" s="554"/>
      <c r="N116" s="555"/>
      <c r="O116" s="41"/>
      <c r="P116" s="74"/>
      <c r="Q116" s="506"/>
      <c r="R116" s="35"/>
      <c r="S116" s="37">
        <f>R116*E108</f>
        <v>0</v>
      </c>
      <c r="T116" s="37"/>
    </row>
    <row r="117" spans="1:21" s="2" customFormat="1" ht="15" customHeight="1">
      <c r="A117" s="461">
        <f t="shared" si="4"/>
        <v>14</v>
      </c>
      <c r="B117" s="570"/>
      <c r="C117" s="530" t="s">
        <v>221</v>
      </c>
      <c r="D117" s="461" t="s">
        <v>20</v>
      </c>
      <c r="E117" s="485">
        <v>72.728999999999999</v>
      </c>
      <c r="F117" s="68"/>
      <c r="G117" s="18">
        <f>F117*E117</f>
        <v>0</v>
      </c>
      <c r="H117" s="18">
        <f>$H$6*F117</f>
        <v>0</v>
      </c>
      <c r="I117" s="69"/>
      <c r="J117" s="18">
        <f>E117*I117</f>
        <v>0</v>
      </c>
      <c r="K117" s="18">
        <f>$K$6*I117</f>
        <v>0</v>
      </c>
      <c r="L117" s="18">
        <f>(R117*T117+R118*T118+R119*T119+R120*T120+R121*T121+R122*T122+R123*T123+R124*T124+R125*T125)*L$6</f>
        <v>292.98181752000005</v>
      </c>
      <c r="M117" s="70">
        <f>(H117+K117+L117)*$M$6</f>
        <v>379.03686639714368</v>
      </c>
      <c r="N117" s="552">
        <f>M117*E117</f>
        <v>27566.972256197863</v>
      </c>
      <c r="O117" s="18">
        <f>E117*L117</f>
        <v>21308.274606412084</v>
      </c>
      <c r="P117" s="71" t="s">
        <v>34</v>
      </c>
      <c r="Q117" s="507" t="s">
        <v>20</v>
      </c>
      <c r="R117" s="67">
        <v>1</v>
      </c>
      <c r="S117" s="72">
        <f>R117*E117</f>
        <v>72.728999999999999</v>
      </c>
      <c r="T117" s="73">
        <v>241.66</v>
      </c>
    </row>
    <row r="118" spans="1:21" s="2" customFormat="1" ht="12" hidden="1" customHeight="1">
      <c r="A118" s="547"/>
      <c r="B118" s="570"/>
      <c r="C118" s="557"/>
      <c r="D118" s="461"/>
      <c r="E118" s="481"/>
      <c r="F118" s="69"/>
      <c r="G118" s="18"/>
      <c r="H118" s="18"/>
      <c r="I118" s="68"/>
      <c r="J118" s="445"/>
      <c r="K118" s="445"/>
      <c r="L118" s="445"/>
      <c r="M118" s="554"/>
      <c r="N118" s="555"/>
      <c r="O118" s="36"/>
      <c r="P118" s="74"/>
      <c r="Q118" s="506"/>
      <c r="R118" s="35"/>
      <c r="S118" s="37">
        <f>R118*E117</f>
        <v>0</v>
      </c>
      <c r="T118" s="37"/>
    </row>
    <row r="119" spans="1:21" s="2" customFormat="1" ht="12" hidden="1" customHeight="1">
      <c r="A119" s="547"/>
      <c r="B119" s="570"/>
      <c r="C119" s="557"/>
      <c r="D119" s="461"/>
      <c r="E119" s="481"/>
      <c r="F119" s="69"/>
      <c r="G119" s="18"/>
      <c r="H119" s="18"/>
      <c r="I119" s="68"/>
      <c r="J119" s="445"/>
      <c r="K119" s="445"/>
      <c r="L119" s="445"/>
      <c r="M119" s="554"/>
      <c r="N119" s="555"/>
      <c r="O119" s="36"/>
      <c r="P119" s="74"/>
      <c r="Q119" s="506"/>
      <c r="R119" s="35"/>
      <c r="S119" s="37">
        <f>R119*E117</f>
        <v>0</v>
      </c>
      <c r="T119" s="37"/>
    </row>
    <row r="120" spans="1:21" s="2" customFormat="1" ht="12" hidden="1" customHeight="1">
      <c r="A120" s="547"/>
      <c r="B120" s="570"/>
      <c r="C120" s="557"/>
      <c r="D120" s="461"/>
      <c r="E120" s="481"/>
      <c r="F120" s="69"/>
      <c r="G120" s="18"/>
      <c r="H120" s="18"/>
      <c r="I120" s="68"/>
      <c r="J120" s="445"/>
      <c r="K120" s="445"/>
      <c r="L120" s="445"/>
      <c r="M120" s="554"/>
      <c r="N120" s="555"/>
      <c r="O120" s="36"/>
      <c r="P120" s="74"/>
      <c r="Q120" s="506"/>
      <c r="R120" s="35"/>
      <c r="S120" s="37">
        <f>R120*E117</f>
        <v>0</v>
      </c>
      <c r="T120" s="37"/>
    </row>
    <row r="121" spans="1:21" s="2" customFormat="1" ht="12" hidden="1" customHeight="1">
      <c r="A121" s="547"/>
      <c r="B121" s="570"/>
      <c r="C121" s="557"/>
      <c r="D121" s="461"/>
      <c r="E121" s="481"/>
      <c r="F121" s="69"/>
      <c r="G121" s="18"/>
      <c r="H121" s="18"/>
      <c r="I121" s="68"/>
      <c r="J121" s="445"/>
      <c r="K121" s="445"/>
      <c r="L121" s="445"/>
      <c r="M121" s="554"/>
      <c r="N121" s="555"/>
      <c r="O121" s="36"/>
      <c r="P121" s="74"/>
      <c r="Q121" s="506"/>
      <c r="R121" s="35"/>
      <c r="S121" s="37">
        <f>R121*E117</f>
        <v>0</v>
      </c>
      <c r="T121" s="37"/>
    </row>
    <row r="122" spans="1:21" s="2" customFormat="1" ht="12" hidden="1" customHeight="1">
      <c r="A122" s="547"/>
      <c r="B122" s="570"/>
      <c r="C122" s="557"/>
      <c r="D122" s="461"/>
      <c r="E122" s="481"/>
      <c r="F122" s="69"/>
      <c r="G122" s="18"/>
      <c r="H122" s="18"/>
      <c r="I122" s="68"/>
      <c r="J122" s="445"/>
      <c r="K122" s="445"/>
      <c r="L122" s="445"/>
      <c r="M122" s="554"/>
      <c r="N122" s="555"/>
      <c r="O122" s="36"/>
      <c r="P122" s="74"/>
      <c r="Q122" s="506"/>
      <c r="R122" s="35"/>
      <c r="S122" s="37">
        <f>R122*E117</f>
        <v>0</v>
      </c>
      <c r="T122" s="37"/>
    </row>
    <row r="123" spans="1:21" s="2" customFormat="1" ht="12" hidden="1" customHeight="1">
      <c r="A123" s="547"/>
      <c r="B123" s="570"/>
      <c r="C123" s="557"/>
      <c r="D123" s="461"/>
      <c r="E123" s="481"/>
      <c r="F123" s="69"/>
      <c r="G123" s="18"/>
      <c r="H123" s="18"/>
      <c r="I123" s="68"/>
      <c r="J123" s="445"/>
      <c r="K123" s="445"/>
      <c r="L123" s="445"/>
      <c r="M123" s="554"/>
      <c r="N123" s="555"/>
      <c r="O123" s="36"/>
      <c r="P123" s="74"/>
      <c r="Q123" s="506"/>
      <c r="R123" s="35"/>
      <c r="S123" s="37">
        <f>R123*E117</f>
        <v>0</v>
      </c>
      <c r="T123" s="37"/>
    </row>
    <row r="124" spans="1:21" s="2" customFormat="1" ht="12" hidden="1" customHeight="1">
      <c r="A124" s="547"/>
      <c r="B124" s="570"/>
      <c r="C124" s="557"/>
      <c r="D124" s="461"/>
      <c r="E124" s="481"/>
      <c r="F124" s="69"/>
      <c r="G124" s="18"/>
      <c r="H124" s="18"/>
      <c r="I124" s="68"/>
      <c r="J124" s="445"/>
      <c r="K124" s="445"/>
      <c r="L124" s="445"/>
      <c r="M124" s="554"/>
      <c r="N124" s="555"/>
      <c r="O124" s="36"/>
      <c r="P124" s="74"/>
      <c r="Q124" s="506"/>
      <c r="R124" s="35"/>
      <c r="S124" s="37">
        <f>R124*E117</f>
        <v>0</v>
      </c>
      <c r="T124" s="37"/>
    </row>
    <row r="125" spans="1:21" s="2" customFormat="1" hidden="1">
      <c r="A125" s="547"/>
      <c r="B125" s="570"/>
      <c r="C125" s="557"/>
      <c r="D125" s="461"/>
      <c r="E125" s="481"/>
      <c r="F125" s="69"/>
      <c r="G125" s="18"/>
      <c r="H125" s="18"/>
      <c r="I125" s="68"/>
      <c r="J125" s="445"/>
      <c r="K125" s="445"/>
      <c r="L125" s="445"/>
      <c r="M125" s="554"/>
      <c r="N125" s="555"/>
      <c r="O125" s="41"/>
      <c r="P125" s="74"/>
      <c r="Q125" s="506"/>
      <c r="R125" s="35"/>
      <c r="S125" s="37">
        <f>R125*E117</f>
        <v>0</v>
      </c>
      <c r="T125" s="37"/>
    </row>
    <row r="126" spans="1:21" s="39" customFormat="1" ht="24">
      <c r="A126" s="461">
        <f t="shared" si="4"/>
        <v>15</v>
      </c>
      <c r="B126" s="577" t="s">
        <v>207</v>
      </c>
      <c r="C126" s="536" t="s">
        <v>204</v>
      </c>
      <c r="D126" s="466" t="s">
        <v>18</v>
      </c>
      <c r="E126" s="491">
        <v>1640</v>
      </c>
      <c r="F126" s="576">
        <v>0.13400000000000001</v>
      </c>
      <c r="G126" s="18">
        <f>F126*E126</f>
        <v>219.76000000000002</v>
      </c>
      <c r="H126" s="20">
        <f>$H$6*F126</f>
        <v>0.21924288850375509</v>
      </c>
      <c r="I126" s="576">
        <f>0.025+0.042</f>
        <v>6.7000000000000004E-2</v>
      </c>
      <c r="J126" s="18">
        <f>E126*I126</f>
        <v>109.88000000000001</v>
      </c>
      <c r="K126" s="444">
        <f>$K$6*I126</f>
        <v>0.21026141000000001</v>
      </c>
      <c r="L126" s="18"/>
      <c r="M126" s="70">
        <f>(H126+K126+L126)*$M$6</f>
        <v>0.55565893060190852</v>
      </c>
      <c r="N126" s="552">
        <f>M126*E126</f>
        <v>911.28064618712995</v>
      </c>
      <c r="O126" s="32">
        <f>E126*L126</f>
        <v>0</v>
      </c>
      <c r="P126" s="75"/>
      <c r="Q126" s="513"/>
      <c r="R126" s="65"/>
      <c r="S126" s="34">
        <f>R126*E126</f>
        <v>0</v>
      </c>
      <c r="T126" s="31"/>
      <c r="U126" s="451"/>
    </row>
    <row r="127" spans="1:21" s="2" customFormat="1" ht="60">
      <c r="A127" s="547">
        <v>16</v>
      </c>
      <c r="B127" s="577" t="s">
        <v>206</v>
      </c>
      <c r="C127" s="536" t="s">
        <v>205</v>
      </c>
      <c r="D127" s="466" t="s">
        <v>18</v>
      </c>
      <c r="E127" s="491">
        <v>4188</v>
      </c>
      <c r="F127" s="576">
        <v>0.13400000000000001</v>
      </c>
      <c r="G127" s="18"/>
      <c r="H127" s="20">
        <f>$H$6*F127</f>
        <v>0.21924288850375509</v>
      </c>
      <c r="I127" s="576">
        <f>0.0135*19+0.025+0.042</f>
        <v>0.32350000000000001</v>
      </c>
      <c r="J127" s="445"/>
      <c r="K127" s="444">
        <f>$K$6*I127</f>
        <v>1.015217405</v>
      </c>
      <c r="L127" s="445"/>
      <c r="M127" s="70">
        <f>(H127+K127+L127)*$M$6</f>
        <v>1.5970477803095089</v>
      </c>
      <c r="N127" s="552">
        <f>M127*E127</f>
        <v>6688.4361039362229</v>
      </c>
      <c r="O127" s="36"/>
      <c r="P127" s="74"/>
      <c r="Q127" s="510"/>
      <c r="R127" s="35"/>
      <c r="S127" s="37">
        <f>R127*E126</f>
        <v>0</v>
      </c>
      <c r="T127" s="37"/>
    </row>
    <row r="128" spans="1:21" s="2" customFormat="1" hidden="1">
      <c r="A128" s="547"/>
      <c r="B128" s="577"/>
      <c r="C128" s="530"/>
      <c r="D128" s="461"/>
      <c r="E128" s="571"/>
      <c r="F128" s="68"/>
      <c r="G128" s="18"/>
      <c r="H128" s="18"/>
      <c r="I128" s="68"/>
      <c r="J128" s="445"/>
      <c r="K128" s="445"/>
      <c r="L128" s="445"/>
      <c r="M128" s="562"/>
      <c r="N128" s="555"/>
      <c r="O128" s="36"/>
      <c r="P128" s="74"/>
      <c r="Q128" s="510"/>
      <c r="R128" s="35"/>
      <c r="S128" s="37"/>
      <c r="T128" s="37"/>
    </row>
    <row r="129" spans="1:23" s="2" customFormat="1" hidden="1">
      <c r="A129" s="547"/>
      <c r="B129" s="577"/>
      <c r="C129" s="530"/>
      <c r="D129" s="461"/>
      <c r="E129" s="571"/>
      <c r="F129" s="68"/>
      <c r="G129" s="18"/>
      <c r="H129" s="18"/>
      <c r="I129" s="68"/>
      <c r="J129" s="445"/>
      <c r="K129" s="445"/>
      <c r="L129" s="445"/>
      <c r="M129" s="562"/>
      <c r="N129" s="555"/>
      <c r="O129" s="36"/>
      <c r="P129" s="74"/>
      <c r="Q129" s="510"/>
      <c r="R129" s="35"/>
      <c r="S129" s="37"/>
      <c r="T129" s="37"/>
    </row>
    <row r="130" spans="1:23" s="2" customFormat="1" hidden="1">
      <c r="A130" s="547"/>
      <c r="B130" s="559"/>
      <c r="C130" s="557"/>
      <c r="D130" s="461"/>
      <c r="E130" s="571"/>
      <c r="F130" s="68"/>
      <c r="G130" s="18"/>
      <c r="H130" s="18"/>
      <c r="I130" s="68"/>
      <c r="J130" s="445"/>
      <c r="K130" s="445"/>
      <c r="L130" s="445"/>
      <c r="M130" s="562"/>
      <c r="N130" s="555"/>
      <c r="O130" s="36"/>
      <c r="P130" s="74"/>
      <c r="Q130" s="508"/>
      <c r="R130" s="40"/>
      <c r="S130" s="37"/>
      <c r="T130" s="37"/>
    </row>
    <row r="131" spans="1:23" s="2" customFormat="1" ht="12" hidden="1" customHeight="1">
      <c r="A131" s="547"/>
      <c r="B131" s="559"/>
      <c r="C131" s="557"/>
      <c r="D131" s="461"/>
      <c r="E131" s="571"/>
      <c r="F131" s="68"/>
      <c r="G131" s="18"/>
      <c r="H131" s="18"/>
      <c r="I131" s="68"/>
      <c r="J131" s="445"/>
      <c r="K131" s="445"/>
      <c r="L131" s="445"/>
      <c r="M131" s="562"/>
      <c r="N131" s="555"/>
      <c r="O131" s="36"/>
      <c r="P131" s="74"/>
      <c r="Q131" s="508"/>
      <c r="R131" s="40"/>
      <c r="S131" s="37"/>
      <c r="T131" s="37"/>
    </row>
    <row r="132" spans="1:23" s="2" customFormat="1" ht="12" hidden="1" customHeight="1">
      <c r="A132" s="547"/>
      <c r="B132" s="559"/>
      <c r="C132" s="557"/>
      <c r="D132" s="461"/>
      <c r="E132" s="571"/>
      <c r="F132" s="68"/>
      <c r="G132" s="18"/>
      <c r="H132" s="18"/>
      <c r="I132" s="68"/>
      <c r="J132" s="445"/>
      <c r="K132" s="445"/>
      <c r="L132" s="445"/>
      <c r="M132" s="562"/>
      <c r="N132" s="555"/>
      <c r="O132" s="36"/>
      <c r="P132" s="74"/>
      <c r="Q132" s="508"/>
      <c r="R132" s="40"/>
      <c r="S132" s="37"/>
      <c r="T132" s="37"/>
    </row>
    <row r="133" spans="1:23" s="2" customFormat="1" ht="12" hidden="1" customHeight="1">
      <c r="A133" s="547"/>
      <c r="B133" s="559"/>
      <c r="C133" s="557"/>
      <c r="D133" s="461"/>
      <c r="E133" s="571"/>
      <c r="F133" s="68"/>
      <c r="G133" s="18"/>
      <c r="H133" s="18"/>
      <c r="I133" s="68"/>
      <c r="J133" s="445"/>
      <c r="K133" s="445"/>
      <c r="L133" s="445"/>
      <c r="M133" s="562"/>
      <c r="N133" s="555"/>
      <c r="O133" s="36"/>
      <c r="P133" s="74"/>
      <c r="Q133" s="508"/>
      <c r="R133" s="40"/>
      <c r="S133" s="37"/>
      <c r="T133" s="37"/>
    </row>
    <row r="134" spans="1:23" s="2" customFormat="1" hidden="1">
      <c r="A134" s="547"/>
      <c r="B134" s="559"/>
      <c r="C134" s="557"/>
      <c r="D134" s="461"/>
      <c r="E134" s="571"/>
      <c r="F134" s="68"/>
      <c r="G134" s="18"/>
      <c r="H134" s="18"/>
      <c r="I134" s="68"/>
      <c r="J134" s="445"/>
      <c r="K134" s="445"/>
      <c r="L134" s="445"/>
      <c r="M134" s="562"/>
      <c r="N134" s="555"/>
      <c r="O134" s="41"/>
      <c r="P134" s="74"/>
      <c r="Q134" s="508"/>
      <c r="R134" s="40"/>
      <c r="S134" s="37"/>
      <c r="T134" s="37"/>
    </row>
    <row r="135" spans="1:23" s="447" customFormat="1" ht="33.75" customHeight="1">
      <c r="A135" s="461">
        <v>17</v>
      </c>
      <c r="B135" s="45" t="s">
        <v>197</v>
      </c>
      <c r="C135" s="530" t="s">
        <v>217</v>
      </c>
      <c r="D135" s="461" t="s">
        <v>20</v>
      </c>
      <c r="E135" s="545">
        <f>3209*2</f>
        <v>6418</v>
      </c>
      <c r="F135" s="68">
        <v>0</v>
      </c>
      <c r="G135" s="18">
        <f>F135*E135</f>
        <v>0</v>
      </c>
      <c r="H135" s="18">
        <f>$H$6*F135</f>
        <v>0</v>
      </c>
      <c r="I135" s="68">
        <f>0.5</f>
        <v>0.5</v>
      </c>
      <c r="J135" s="18">
        <f>E135*I135</f>
        <v>3209</v>
      </c>
      <c r="K135" s="18">
        <f>$K$6*I135</f>
        <v>1.569115</v>
      </c>
      <c r="L135" s="18">
        <f>(R135*T135+R136*T136+R137*T137+R138*T138+R139*T139+R140*T140+R141*T141+R142*T142+R143*T143)*L$6</f>
        <v>0</v>
      </c>
      <c r="M135" s="70">
        <f>(H135+K135+L135)*$M$6</f>
        <v>2.0299977577146202</v>
      </c>
      <c r="N135" s="552">
        <f>M135*E135</f>
        <v>13028.525609012433</v>
      </c>
      <c r="O135" s="18">
        <f>E135*L135</f>
        <v>0</v>
      </c>
      <c r="P135" s="445"/>
      <c r="Q135" s="514"/>
      <c r="R135" s="446"/>
      <c r="S135" s="73">
        <f>R135*E135</f>
        <v>0</v>
      </c>
      <c r="T135" s="445"/>
      <c r="W135" s="2"/>
    </row>
    <row r="136" spans="1:23" s="447" customFormat="1" ht="12" hidden="1" customHeight="1">
      <c r="A136" s="547"/>
      <c r="B136" s="583"/>
      <c r="C136" s="530"/>
      <c r="D136" s="584"/>
      <c r="E136" s="545"/>
      <c r="F136" s="445"/>
      <c r="G136" s="445"/>
      <c r="H136" s="445"/>
      <c r="I136" s="445"/>
      <c r="J136" s="445"/>
      <c r="K136" s="445"/>
      <c r="L136" s="445"/>
      <c r="M136" s="585"/>
      <c r="N136" s="586"/>
      <c r="O136" s="36"/>
      <c r="P136" s="36"/>
      <c r="Q136" s="515"/>
      <c r="R136" s="448"/>
      <c r="S136" s="425">
        <f>R136*E135</f>
        <v>0</v>
      </c>
      <c r="T136" s="36"/>
      <c r="W136" s="2"/>
    </row>
    <row r="137" spans="1:23" s="447" customFormat="1" ht="12" hidden="1" customHeight="1">
      <c r="A137" s="547"/>
      <c r="B137" s="583"/>
      <c r="C137" s="530"/>
      <c r="D137" s="584"/>
      <c r="E137" s="545"/>
      <c r="F137" s="445"/>
      <c r="G137" s="445"/>
      <c r="H137" s="445"/>
      <c r="I137" s="445"/>
      <c r="J137" s="445"/>
      <c r="K137" s="445"/>
      <c r="L137" s="445"/>
      <c r="M137" s="585"/>
      <c r="N137" s="586"/>
      <c r="O137" s="36"/>
      <c r="P137" s="36"/>
      <c r="Q137" s="515"/>
      <c r="R137" s="448"/>
      <c r="S137" s="425">
        <f>R137*E135</f>
        <v>0</v>
      </c>
      <c r="T137" s="36"/>
      <c r="W137" s="2"/>
    </row>
    <row r="138" spans="1:23" s="447" customFormat="1" ht="12" hidden="1" customHeight="1">
      <c r="A138" s="547"/>
      <c r="B138" s="583"/>
      <c r="C138" s="530"/>
      <c r="D138" s="584"/>
      <c r="E138" s="545"/>
      <c r="F138" s="445"/>
      <c r="G138" s="445"/>
      <c r="H138" s="445"/>
      <c r="I138" s="445"/>
      <c r="J138" s="445"/>
      <c r="K138" s="445"/>
      <c r="L138" s="445"/>
      <c r="M138" s="585"/>
      <c r="N138" s="586"/>
      <c r="O138" s="36"/>
      <c r="P138" s="36"/>
      <c r="Q138" s="515"/>
      <c r="R138" s="448"/>
      <c r="S138" s="425">
        <f>R138*E135</f>
        <v>0</v>
      </c>
      <c r="T138" s="36"/>
      <c r="W138" s="2"/>
    </row>
    <row r="139" spans="1:23" s="447" customFormat="1" ht="12" hidden="1" customHeight="1">
      <c r="A139" s="547"/>
      <c r="B139" s="583"/>
      <c r="C139" s="530"/>
      <c r="D139" s="584"/>
      <c r="E139" s="545"/>
      <c r="F139" s="445"/>
      <c r="G139" s="445"/>
      <c r="H139" s="445"/>
      <c r="I139" s="445"/>
      <c r="J139" s="445"/>
      <c r="K139" s="445"/>
      <c r="L139" s="445"/>
      <c r="M139" s="585"/>
      <c r="N139" s="586"/>
      <c r="O139" s="36"/>
      <c r="P139" s="36"/>
      <c r="Q139" s="515"/>
      <c r="R139" s="448"/>
      <c r="S139" s="425">
        <f>R139*E135</f>
        <v>0</v>
      </c>
      <c r="T139" s="36"/>
      <c r="W139" s="2"/>
    </row>
    <row r="140" spans="1:23" s="447" customFormat="1" ht="12" hidden="1" customHeight="1">
      <c r="A140" s="547"/>
      <c r="B140" s="583"/>
      <c r="C140" s="530"/>
      <c r="D140" s="584"/>
      <c r="E140" s="545"/>
      <c r="F140" s="445"/>
      <c r="G140" s="445"/>
      <c r="H140" s="445"/>
      <c r="I140" s="445"/>
      <c r="J140" s="445"/>
      <c r="K140" s="445"/>
      <c r="L140" s="445"/>
      <c r="M140" s="585"/>
      <c r="N140" s="586"/>
      <c r="O140" s="36"/>
      <c r="P140" s="36"/>
      <c r="Q140" s="515"/>
      <c r="R140" s="448"/>
      <c r="S140" s="425">
        <f>R140*E135</f>
        <v>0</v>
      </c>
      <c r="T140" s="36"/>
      <c r="W140" s="2"/>
    </row>
    <row r="141" spans="1:23" s="447" customFormat="1" ht="12" hidden="1" customHeight="1">
      <c r="A141" s="547"/>
      <c r="B141" s="583"/>
      <c r="C141" s="530"/>
      <c r="D141" s="584"/>
      <c r="E141" s="545"/>
      <c r="F141" s="445"/>
      <c r="G141" s="445"/>
      <c r="H141" s="445"/>
      <c r="I141" s="445"/>
      <c r="J141" s="445"/>
      <c r="K141" s="445"/>
      <c r="L141" s="445"/>
      <c r="M141" s="585"/>
      <c r="N141" s="586"/>
      <c r="O141" s="36"/>
      <c r="P141" s="36"/>
      <c r="Q141" s="515"/>
      <c r="R141" s="448"/>
      <c r="S141" s="425">
        <f>R141*E135</f>
        <v>0</v>
      </c>
      <c r="T141" s="36"/>
      <c r="W141" s="2"/>
    </row>
    <row r="142" spans="1:23" s="447" customFormat="1" ht="3.75" hidden="1" customHeight="1">
      <c r="A142" s="547"/>
      <c r="B142" s="583"/>
      <c r="C142" s="530"/>
      <c r="D142" s="584"/>
      <c r="E142" s="545"/>
      <c r="F142" s="445"/>
      <c r="G142" s="445"/>
      <c r="H142" s="445"/>
      <c r="I142" s="445"/>
      <c r="J142" s="445"/>
      <c r="K142" s="445"/>
      <c r="L142" s="445"/>
      <c r="M142" s="585"/>
      <c r="N142" s="586"/>
      <c r="O142" s="36"/>
      <c r="P142" s="36"/>
      <c r="Q142" s="515"/>
      <c r="R142" s="448"/>
      <c r="S142" s="425">
        <f>R142*E135</f>
        <v>0</v>
      </c>
      <c r="T142" s="36"/>
      <c r="W142" s="2"/>
    </row>
    <row r="143" spans="1:23" s="447" customFormat="1">
      <c r="A143" s="547"/>
      <c r="B143" s="583"/>
      <c r="C143" s="530"/>
      <c r="D143" s="584"/>
      <c r="E143" s="545"/>
      <c r="F143" s="445"/>
      <c r="G143" s="445"/>
      <c r="H143" s="445"/>
      <c r="I143" s="445"/>
      <c r="J143" s="445"/>
      <c r="K143" s="445"/>
      <c r="L143" s="445"/>
      <c r="M143" s="585"/>
      <c r="N143" s="586"/>
      <c r="O143" s="36"/>
      <c r="P143" s="36"/>
      <c r="Q143" s="515"/>
      <c r="R143" s="448"/>
      <c r="S143" s="425">
        <f>R143*E136</f>
        <v>0</v>
      </c>
      <c r="T143" s="36"/>
      <c r="W143" s="2"/>
    </row>
    <row r="144" spans="1:23" s="53" customFormat="1" hidden="1">
      <c r="A144" s="396"/>
      <c r="B144" s="48"/>
      <c r="C144" s="470"/>
      <c r="D144" s="470"/>
      <c r="E144" s="494"/>
      <c r="F144" s="449"/>
      <c r="G144" s="449"/>
      <c r="H144" s="49"/>
      <c r="I144" s="50"/>
      <c r="J144" s="49"/>
      <c r="K144" s="49"/>
      <c r="L144" s="449"/>
      <c r="M144" s="449"/>
      <c r="N144" s="49"/>
      <c r="O144" s="51"/>
      <c r="P144" s="52"/>
      <c r="Q144" s="516"/>
      <c r="S144" s="695"/>
      <c r="T144" s="695"/>
    </row>
    <row r="145" spans="1:29" s="53" customFormat="1" hidden="1">
      <c r="A145" s="59"/>
      <c r="B145" s="396"/>
      <c r="C145" s="540" t="s">
        <v>2</v>
      </c>
      <c r="D145" s="470"/>
      <c r="E145" s="495"/>
      <c r="F145" s="57"/>
      <c r="I145" s="54"/>
      <c r="N145" s="60"/>
      <c r="O145" s="61"/>
      <c r="P145" s="62" t="e">
        <f>#REF!</f>
        <v>#REF!</v>
      </c>
      <c r="Q145" s="689"/>
      <c r="R145" s="689"/>
      <c r="S145" s="690"/>
      <c r="T145" s="690"/>
    </row>
    <row r="146" spans="1:29" s="53" customFormat="1" ht="19.5" hidden="1" customHeight="1">
      <c r="B146" s="246">
        <f>M$6</f>
        <v>1.29372146574</v>
      </c>
      <c r="C146" s="541" t="s">
        <v>23</v>
      </c>
      <c r="D146" s="471"/>
      <c r="E146" s="496"/>
      <c r="F146" s="57"/>
      <c r="I146" s="54"/>
      <c r="P146" s="62" t="e">
        <f>P145*$B146</f>
        <v>#REF!</v>
      </c>
      <c r="Q146" s="691" t="e">
        <f>P145*0.133</f>
        <v>#REF!</v>
      </c>
      <c r="R146" s="691"/>
      <c r="S146" s="691"/>
      <c r="T146" s="691"/>
    </row>
    <row r="147" spans="1:29" s="53" customFormat="1" ht="12" hidden="1" customHeight="1">
      <c r="B147" s="247"/>
      <c r="C147" s="542"/>
      <c r="D147" s="471"/>
      <c r="E147" s="496"/>
      <c r="F147" s="57"/>
      <c r="I147" s="54"/>
      <c r="P147" s="62"/>
      <c r="Q147" s="517"/>
      <c r="R147" s="450"/>
      <c r="S147" s="450"/>
      <c r="T147" s="55"/>
    </row>
    <row r="148" spans="1:29" s="53" customFormat="1" ht="20.25" hidden="1" customHeight="1">
      <c r="B148" s="247"/>
      <c r="C148" s="541" t="s">
        <v>2</v>
      </c>
      <c r="D148" s="471"/>
      <c r="E148" s="496"/>
      <c r="F148" s="57"/>
      <c r="I148" s="54"/>
      <c r="K148" s="63"/>
      <c r="N148" s="452"/>
      <c r="P148" s="62" t="e">
        <f>P146+P145</f>
        <v>#REF!</v>
      </c>
      <c r="Q148" s="691"/>
      <c r="R148" s="691"/>
      <c r="S148" s="691"/>
      <c r="T148" s="691"/>
    </row>
    <row r="149" spans="1:29" s="53" customFormat="1" ht="12" hidden="1" customHeight="1">
      <c r="B149" s="247"/>
      <c r="C149" s="542"/>
      <c r="D149" s="471"/>
      <c r="E149" s="496"/>
      <c r="F149" s="57"/>
      <c r="I149" s="54"/>
      <c r="P149" s="62"/>
      <c r="Q149" s="518"/>
      <c r="R149" s="450"/>
      <c r="S149" s="450"/>
      <c r="T149" s="55"/>
    </row>
    <row r="150" spans="1:29" s="53" customFormat="1" ht="17.25" hidden="1" customHeight="1">
      <c r="B150" s="248">
        <f>N$6</f>
        <v>0</v>
      </c>
      <c r="C150" s="541" t="s">
        <v>24</v>
      </c>
      <c r="D150" s="471"/>
      <c r="E150" s="496"/>
      <c r="F150" s="57"/>
      <c r="I150" s="54"/>
      <c r="P150" s="62" t="e">
        <f>P148*$B150</f>
        <v>#REF!</v>
      </c>
      <c r="Q150" s="691"/>
      <c r="R150" s="691"/>
      <c r="S150" s="691"/>
      <c r="T150" s="691"/>
    </row>
    <row r="151" spans="1:29" s="53" customFormat="1" ht="12" hidden="1" customHeight="1">
      <c r="A151" s="58"/>
      <c r="B151" s="61"/>
      <c r="C151" s="541"/>
      <c r="D151" s="471"/>
      <c r="E151" s="496"/>
      <c r="F151" s="57"/>
      <c r="I151" s="54"/>
      <c r="P151" s="62"/>
      <c r="Q151" s="517"/>
      <c r="R151" s="450"/>
      <c r="S151" s="450"/>
      <c r="T151" s="55"/>
    </row>
    <row r="152" spans="1:29" s="53" customFormat="1" ht="19.5" hidden="1" customHeight="1">
      <c r="A152" s="58"/>
      <c r="B152" s="396"/>
      <c r="C152" s="630" t="s">
        <v>71</v>
      </c>
      <c r="D152" s="630"/>
      <c r="E152" s="496"/>
      <c r="F152" s="57"/>
      <c r="I152" s="54"/>
      <c r="N152" s="452"/>
      <c r="P152" s="62" t="e">
        <f>P150+P148</f>
        <v>#REF!</v>
      </c>
      <c r="Q152" s="691"/>
      <c r="R152" s="691"/>
      <c r="S152" s="691"/>
      <c r="T152" s="691"/>
    </row>
    <row r="153" spans="1:29" s="53" customFormat="1" ht="19.5" customHeight="1">
      <c r="A153" s="595"/>
      <c r="B153" s="596"/>
      <c r="C153" s="597" t="s">
        <v>229</v>
      </c>
      <c r="D153" s="598"/>
      <c r="E153" s="599"/>
      <c r="F153" s="600"/>
      <c r="G153" s="600"/>
      <c r="H153" s="601"/>
      <c r="I153" s="600"/>
      <c r="J153" s="601"/>
      <c r="K153" s="601"/>
      <c r="L153" s="599"/>
      <c r="M153" s="602"/>
      <c r="N153" s="603">
        <f>SUM(N7:N135)</f>
        <v>280488.70865046163</v>
      </c>
      <c r="P153" s="62"/>
      <c r="Q153" s="546"/>
      <c r="R153" s="546"/>
      <c r="S153" s="546"/>
      <c r="T153" s="546"/>
    </row>
    <row r="154" spans="1:29" s="53" customFormat="1" ht="24" customHeight="1">
      <c r="A154" s="604">
        <v>0.02</v>
      </c>
      <c r="B154" s="605"/>
      <c r="C154" s="606" t="s">
        <v>139</v>
      </c>
      <c r="D154" s="607"/>
      <c r="E154" s="608"/>
      <c r="F154" s="609"/>
      <c r="G154" s="609"/>
      <c r="H154" s="609"/>
      <c r="I154" s="609"/>
      <c r="J154" s="610"/>
      <c r="K154" s="610"/>
      <c r="L154" s="609"/>
      <c r="M154" s="609"/>
      <c r="N154" s="611">
        <f>+N153*A154</f>
        <v>5609.774173009233</v>
      </c>
      <c r="P154" s="62"/>
      <c r="Q154" s="546"/>
      <c r="R154" s="546"/>
      <c r="S154" s="546"/>
      <c r="T154" s="546"/>
    </row>
    <row r="155" spans="1:29" s="53" customFormat="1" ht="19.5" customHeight="1">
      <c r="A155" s="618"/>
      <c r="B155" s="619"/>
      <c r="C155" s="606" t="s">
        <v>230</v>
      </c>
      <c r="D155" s="620"/>
      <c r="E155" s="621"/>
      <c r="F155" s="622"/>
      <c r="G155" s="622"/>
      <c r="H155" s="623"/>
      <c r="I155" s="622"/>
      <c r="J155" s="623"/>
      <c r="K155" s="623"/>
      <c r="L155" s="621"/>
      <c r="M155" s="621"/>
      <c r="N155" s="624">
        <f>+N153+N154</f>
        <v>286098.48282347084</v>
      </c>
      <c r="P155" s="62"/>
      <c r="Q155" s="546"/>
      <c r="R155" s="546"/>
      <c r="S155" s="546"/>
      <c r="T155" s="546"/>
    </row>
    <row r="156" spans="1:29" s="244" customFormat="1" ht="23.25" customHeight="1">
      <c r="A156" s="625">
        <v>0.2</v>
      </c>
      <c r="B156" s="626"/>
      <c r="C156" s="606" t="s">
        <v>231</v>
      </c>
      <c r="D156" s="612"/>
      <c r="E156" s="613"/>
      <c r="F156" s="614"/>
      <c r="G156" s="614"/>
      <c r="H156" s="615"/>
      <c r="I156" s="614"/>
      <c r="J156" s="615"/>
      <c r="K156" s="615"/>
      <c r="L156" s="613"/>
      <c r="M156" s="616"/>
      <c r="N156" s="617">
        <f>+N155*A156</f>
        <v>57219.696564694168</v>
      </c>
      <c r="P156" s="245"/>
      <c r="Q156" s="688"/>
      <c r="R156" s="688"/>
      <c r="S156" s="688"/>
      <c r="T156" s="688"/>
    </row>
    <row r="157" spans="1:29" s="80" customFormat="1" ht="15.75" customHeight="1">
      <c r="A157" s="627"/>
      <c r="B157" s="626"/>
      <c r="C157" s="606" t="s">
        <v>232</v>
      </c>
      <c r="D157" s="612"/>
      <c r="E157" s="613"/>
      <c r="F157" s="614"/>
      <c r="G157" s="614"/>
      <c r="H157" s="615"/>
      <c r="I157" s="614"/>
      <c r="J157" s="615"/>
      <c r="K157" s="615"/>
      <c r="L157" s="613"/>
      <c r="M157" s="616"/>
      <c r="N157" s="617">
        <f>+N155+N156</f>
        <v>343318.17938816501</v>
      </c>
      <c r="O157" s="82"/>
      <c r="P157" s="81"/>
      <c r="Q157" s="472"/>
      <c r="R157" s="83"/>
      <c r="T157" s="81"/>
      <c r="Z157" s="84"/>
      <c r="AA157" s="84"/>
      <c r="AB157" s="84"/>
      <c r="AC157" s="84"/>
    </row>
    <row r="160" spans="1:29">
      <c r="C160" s="544" t="s">
        <v>233</v>
      </c>
      <c r="E160" s="499" t="s">
        <v>234</v>
      </c>
      <c r="Z160" s="85"/>
      <c r="AA160" s="85"/>
      <c r="AB160" s="85"/>
      <c r="AC160" s="85"/>
    </row>
    <row r="161" spans="16:29">
      <c r="P161" s="86"/>
    </row>
    <row r="170" spans="16:29" hidden="1"/>
    <row r="173" spans="16:29">
      <c r="Z173" s="87"/>
      <c r="AA173" s="87"/>
      <c r="AB173" s="87"/>
      <c r="AC173" s="87"/>
    </row>
  </sheetData>
  <mergeCells count="18">
    <mergeCell ref="A2:T2"/>
    <mergeCell ref="A1:T1"/>
    <mergeCell ref="C90:C97"/>
    <mergeCell ref="S144:T144"/>
    <mergeCell ref="S152:T152"/>
    <mergeCell ref="A3:N3"/>
    <mergeCell ref="C152:D152"/>
    <mergeCell ref="Q156:R156"/>
    <mergeCell ref="S156:T156"/>
    <mergeCell ref="Q145:R145"/>
    <mergeCell ref="S145:T145"/>
    <mergeCell ref="Q146:R146"/>
    <mergeCell ref="S146:T146"/>
    <mergeCell ref="Q148:R148"/>
    <mergeCell ref="S148:T148"/>
    <mergeCell ref="Q150:R150"/>
    <mergeCell ref="S150:T150"/>
    <mergeCell ref="Q152:R152"/>
  </mergeCells>
  <pageMargins left="0.4" right="0.1" top="0.1" bottom="0.1" header="0.1" footer="0.1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Մնացորդի ծավալաթերտ</vt:lpstr>
      <vt:lpstr>TIT </vt:lpstr>
      <vt:lpstr>bac</vt:lpstr>
      <vt:lpstr>Ampop</vt:lpstr>
      <vt:lpstr>pz </vt:lpstr>
      <vt:lpstr>ծավալաթերթ-նախահաշիվ</vt:lpstr>
      <vt:lpstr>'ծավալաթերթ-նախահաշիվ'!Print_Area</vt:lpstr>
      <vt:lpstr>'Մնացորդի ծավալաթերտ'!Print_Area</vt:lpstr>
      <vt:lpstr>Ampop!Print_Titles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Gohar</dc:creator>
  <cp:lastModifiedBy>Ashot Nalbandyan</cp:lastModifiedBy>
  <cp:lastPrinted>2025-04-28T06:56:46Z</cp:lastPrinted>
  <dcterms:created xsi:type="dcterms:W3CDTF">2024-07-23T06:07:59Z</dcterms:created>
  <dcterms:modified xsi:type="dcterms:W3CDTF">2025-05-30T11:41:00Z</dcterms:modified>
</cp:coreProperties>
</file>